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rtail.vnf.fr/projets/metiers/hydro_VNF/ENR - DTRS/Projets ENR/Hydro_Cendrecourt et Gevigney/MSI/AAP/"/>
    </mc:Choice>
  </mc:AlternateContent>
  <xr:revisionPtr revIDLastSave="0" documentId="13_ncr:1_{D4D149BB-B489-4513-B6F0-ABFF8AF97E24}" xr6:coauthVersionLast="47" xr6:coauthVersionMax="47" xr10:uidLastSave="{00000000-0000-0000-0000-000000000000}"/>
  <bookViews>
    <workbookView xWindow="-28920" yWindow="-2730" windowWidth="29040" windowHeight="15840" activeTab="2" xr2:uid="{00000000-000D-0000-FFFF-FFFF00000000}"/>
  </bookViews>
  <sheets>
    <sheet name="Planning" sheetId="15" r:id="rId1"/>
    <sheet name="Synthèse" sheetId="16" r:id="rId2"/>
    <sheet name="Hypothèses PA" sheetId="17" r:id="rId3"/>
    <sheet name="PA Site X_nom candidat" sheetId="14" r:id="rId4"/>
  </sheets>
  <definedNames>
    <definedName name="_xlnm._FilterDatabase" localSheetId="2" hidden="1">'Hypothèses PA'!$A$9:$X$9</definedName>
    <definedName name="_xlnm.Print_Titles" localSheetId="3">'PA Site X_nom candidat'!$A:$B</definedName>
    <definedName name="_xlnm.Print_Titles" localSheetId="0">Planning!$A:$C,Planning!$4:$4</definedName>
    <definedName name="_xlnm.Print_Area" localSheetId="2">'Hypothèses PA'!$A$1:$G$120</definedName>
    <definedName name="_xlnm.Print_Area" localSheetId="3">'PA Site X_nom candidat'!$A$1:$AD$238</definedName>
    <definedName name="_xlnm.Print_Area" localSheetId="1">Synthèse!$B$1:$D$57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7" i="14" l="1"/>
  <c r="C158" i="14"/>
  <c r="C159" i="14"/>
  <c r="C160" i="14"/>
  <c r="D156" i="14" s="1"/>
  <c r="D157" i="14"/>
  <c r="E157" i="14"/>
  <c r="D158" i="14"/>
  <c r="E158" i="14"/>
  <c r="D159" i="14"/>
  <c r="E159" i="14"/>
  <c r="C156" i="14"/>
  <c r="C148" i="14"/>
  <c r="C145" i="14"/>
  <c r="C147" i="14" s="1"/>
  <c r="D144" i="14"/>
  <c r="D148" i="14" s="1"/>
  <c r="E144" i="14" s="1"/>
  <c r="C144" i="14"/>
  <c r="C128" i="14"/>
  <c r="C94" i="14"/>
  <c r="D94" i="14"/>
  <c r="C98" i="14"/>
  <c r="D98" i="14"/>
  <c r="C108" i="14"/>
  <c r="C117" i="14" s="1"/>
  <c r="C122" i="14" s="1"/>
  <c r="C126" i="14" s="1"/>
  <c r="D108" i="14"/>
  <c r="D117" i="14" s="1"/>
  <c r="D122" i="14" s="1"/>
  <c r="D126" i="14" s="1"/>
  <c r="C109" i="14"/>
  <c r="D109" i="14"/>
  <c r="D88" i="14"/>
  <c r="D86" i="14"/>
  <c r="E86" i="14"/>
  <c r="E88" i="14"/>
  <c r="D90" i="14"/>
  <c r="E90" i="14"/>
  <c r="C131" i="14"/>
  <c r="D131" i="14"/>
  <c r="C92" i="14"/>
  <c r="D92" i="14"/>
  <c r="D83" i="14"/>
  <c r="E83" i="14" s="1"/>
  <c r="C196" i="14"/>
  <c r="E94" i="14"/>
  <c r="E195" i="14" s="1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M195" i="14"/>
  <c r="L195" i="14"/>
  <c r="K195" i="14"/>
  <c r="J195" i="14"/>
  <c r="I195" i="14"/>
  <c r="H195" i="14"/>
  <c r="G195" i="14"/>
  <c r="F195" i="14"/>
  <c r="D207" i="14"/>
  <c r="E207" i="14"/>
  <c r="F207" i="14"/>
  <c r="G207" i="14"/>
  <c r="H207" i="14"/>
  <c r="I207" i="14"/>
  <c r="J207" i="14"/>
  <c r="K207" i="14"/>
  <c r="L207" i="14"/>
  <c r="M207" i="14"/>
  <c r="N207" i="14"/>
  <c r="O207" i="14"/>
  <c r="P207" i="14"/>
  <c r="Q207" i="14"/>
  <c r="R207" i="14"/>
  <c r="S207" i="14"/>
  <c r="T207" i="14"/>
  <c r="U207" i="14"/>
  <c r="V207" i="14"/>
  <c r="W207" i="14"/>
  <c r="X207" i="14"/>
  <c r="Y207" i="14"/>
  <c r="D213" i="14"/>
  <c r="E213" i="14"/>
  <c r="F213" i="14"/>
  <c r="G213" i="14"/>
  <c r="H213" i="14"/>
  <c r="I213" i="14"/>
  <c r="J213" i="14"/>
  <c r="K213" i="14"/>
  <c r="L213" i="14"/>
  <c r="M213" i="14"/>
  <c r="N213" i="14"/>
  <c r="O213" i="14"/>
  <c r="P213" i="14"/>
  <c r="Q213" i="14"/>
  <c r="R213" i="14"/>
  <c r="S213" i="14"/>
  <c r="T213" i="14"/>
  <c r="U213" i="14"/>
  <c r="V213" i="14"/>
  <c r="W213" i="14"/>
  <c r="X213" i="14"/>
  <c r="Y213" i="14"/>
  <c r="C213" i="14"/>
  <c r="C207" i="14"/>
  <c r="D160" i="14" l="1"/>
  <c r="E156" i="14" s="1"/>
  <c r="E160" i="14" s="1"/>
  <c r="D145" i="14"/>
  <c r="D147" i="14" s="1"/>
  <c r="D128" i="14"/>
  <c r="D129" i="14"/>
  <c r="C129" i="14"/>
  <c r="D50" i="16"/>
  <c r="D49" i="16"/>
  <c r="D47" i="16"/>
  <c r="D57" i="16" l="1"/>
  <c r="D55" i="16"/>
  <c r="D54" i="16"/>
  <c r="E10" i="17"/>
  <c r="G11" i="17"/>
  <c r="G12" i="17"/>
  <c r="G13" i="17"/>
  <c r="E15" i="17"/>
  <c r="G16" i="17"/>
  <c r="G17" i="17"/>
  <c r="G18" i="17"/>
  <c r="E19" i="17"/>
  <c r="G20" i="17"/>
  <c r="G21" i="17"/>
  <c r="G22" i="17"/>
  <c r="E24" i="17"/>
  <c r="G25" i="17"/>
  <c r="G26" i="17"/>
  <c r="G27" i="17"/>
  <c r="E29" i="17"/>
  <c r="E28" i="17" s="1"/>
  <c r="G30" i="17"/>
  <c r="G31" i="17"/>
  <c r="G32" i="17"/>
  <c r="G33" i="17"/>
  <c r="G34" i="17"/>
  <c r="E35" i="17"/>
  <c r="G36" i="17"/>
  <c r="G35" i="17" s="1"/>
  <c r="E37" i="17"/>
  <c r="G38" i="17"/>
  <c r="G39" i="17"/>
  <c r="G40" i="17"/>
  <c r="E41" i="17"/>
  <c r="G42" i="17"/>
  <c r="G43" i="17"/>
  <c r="G44" i="17"/>
  <c r="G46" i="17"/>
  <c r="E47" i="17"/>
  <c r="G48" i="17"/>
  <c r="G49" i="17"/>
  <c r="G50" i="17"/>
  <c r="G53" i="17"/>
  <c r="G54" i="17"/>
  <c r="E55" i="17"/>
  <c r="E51" i="17" s="1"/>
  <c r="G56" i="17"/>
  <c r="G57" i="17"/>
  <c r="E59" i="17"/>
  <c r="E58" i="17" s="1"/>
  <c r="G60" i="17"/>
  <c r="G61" i="17"/>
  <c r="G62" i="17"/>
  <c r="G63" i="17"/>
  <c r="G64" i="17"/>
  <c r="G65" i="17"/>
  <c r="G66" i="17"/>
  <c r="G67" i="17"/>
  <c r="E69" i="17"/>
  <c r="G70" i="17"/>
  <c r="G71" i="17"/>
  <c r="G72" i="17"/>
  <c r="E73" i="17"/>
  <c r="G74" i="17"/>
  <c r="G75" i="17"/>
  <c r="G76" i="17"/>
  <c r="E77" i="17"/>
  <c r="G78" i="17"/>
  <c r="G79" i="17"/>
  <c r="E81" i="17"/>
  <c r="E80" i="17" s="1"/>
  <c r="G86" i="17"/>
  <c r="G87" i="17"/>
  <c r="G88" i="17"/>
  <c r="G89" i="17"/>
  <c r="G91" i="17"/>
  <c r="E93" i="17"/>
  <c r="E92" i="17" s="1"/>
  <c r="G94" i="17"/>
  <c r="G95" i="17"/>
  <c r="G96" i="17"/>
  <c r="G97" i="17"/>
  <c r="G98" i="17"/>
  <c r="G99" i="17"/>
  <c r="G100" i="17"/>
  <c r="E102" i="17"/>
  <c r="E101" i="17" s="1"/>
  <c r="G103" i="17"/>
  <c r="G104" i="17"/>
  <c r="G106" i="17"/>
  <c r="H106" i="17"/>
  <c r="G107" i="17"/>
  <c r="H107" i="17"/>
  <c r="G108" i="17"/>
  <c r="H108" i="17"/>
  <c r="G109" i="17"/>
  <c r="H109" i="17"/>
  <c r="G110" i="17"/>
  <c r="H110" i="17"/>
  <c r="G111" i="17"/>
  <c r="H111" i="17"/>
  <c r="G112" i="17"/>
  <c r="H112" i="17"/>
  <c r="G113" i="17"/>
  <c r="H113" i="17"/>
  <c r="G114" i="17"/>
  <c r="H114" i="17"/>
  <c r="G115" i="17"/>
  <c r="H115" i="17"/>
  <c r="G116" i="17"/>
  <c r="H116" i="17"/>
  <c r="G117" i="17"/>
  <c r="H117" i="17"/>
  <c r="G118" i="17"/>
  <c r="H118" i="17"/>
  <c r="G119" i="17"/>
  <c r="H119" i="17"/>
  <c r="G120" i="17"/>
  <c r="H120" i="17"/>
  <c r="AE177" i="17"/>
  <c r="AF177" i="17" s="1"/>
  <c r="AG177" i="17" s="1"/>
  <c r="AH177" i="17" s="1"/>
  <c r="AI177" i="17" s="1"/>
  <c r="AJ177" i="17" s="1"/>
  <c r="AK177" i="17" s="1"/>
  <c r="AL177" i="17" s="1"/>
  <c r="AM177" i="17" s="1"/>
  <c r="AN177" i="17" s="1"/>
  <c r="AO177" i="17" s="1"/>
  <c r="AP177" i="17" s="1"/>
  <c r="AQ177" i="17" s="1"/>
  <c r="AR177" i="17" s="1"/>
  <c r="AS177" i="17" s="1"/>
  <c r="AT177" i="17" s="1"/>
  <c r="AU177" i="17" s="1"/>
  <c r="AV177" i="17" s="1"/>
  <c r="D4" i="16"/>
  <c r="D7" i="16"/>
  <c r="D8" i="16"/>
  <c r="D9" i="16"/>
  <c r="D11" i="16"/>
  <c r="D12" i="16"/>
  <c r="D13" i="16"/>
  <c r="D14" i="16"/>
  <c r="D15" i="16"/>
  <c r="D17" i="16"/>
  <c r="D19" i="16"/>
  <c r="D20" i="16"/>
  <c r="D21" i="16"/>
  <c r="D22" i="16"/>
  <c r="D29" i="16"/>
  <c r="D30" i="16"/>
  <c r="D31" i="16"/>
  <c r="D32" i="16"/>
  <c r="D40" i="16"/>
  <c r="D41" i="16"/>
  <c r="D42" i="16"/>
  <c r="D43" i="16"/>
  <c r="D44" i="16"/>
  <c r="D45" i="16"/>
  <c r="D52" i="16"/>
  <c r="D53" i="16"/>
  <c r="D56" i="16"/>
  <c r="E4" i="15"/>
  <c r="F4" i="15" s="1"/>
  <c r="G4" i="15" s="1"/>
  <c r="H4" i="15" s="1"/>
  <c r="I4" i="15" s="1"/>
  <c r="J4" i="15" s="1"/>
  <c r="K4" i="15" s="1"/>
  <c r="L4" i="15" s="1"/>
  <c r="M4" i="15" s="1"/>
  <c r="N4" i="15" s="1"/>
  <c r="O4" i="15" s="1"/>
  <c r="P4" i="15" s="1"/>
  <c r="Q4" i="15" s="1"/>
  <c r="R4" i="15" s="1"/>
  <c r="S4" i="15" s="1"/>
  <c r="T4" i="15" s="1"/>
  <c r="U4" i="15" s="1"/>
  <c r="V4" i="15" s="1"/>
  <c r="W4" i="15" s="1"/>
  <c r="X4" i="15" s="1"/>
  <c r="Y4" i="15" s="1"/>
  <c r="Z4" i="15" s="1"/>
  <c r="AA4" i="15" s="1"/>
  <c r="AB4" i="15" s="1"/>
  <c r="AC4" i="15" s="1"/>
  <c r="AD4" i="15" s="1"/>
  <c r="AE4" i="15" s="1"/>
  <c r="AF4" i="15" s="1"/>
  <c r="AG4" i="15" s="1"/>
  <c r="AH4" i="15" s="1"/>
  <c r="AI4" i="15" s="1"/>
  <c r="AJ4" i="15" s="1"/>
  <c r="AK4" i="15" s="1"/>
  <c r="AL4" i="15" s="1"/>
  <c r="AM4" i="15" s="1"/>
  <c r="AN4" i="15" s="1"/>
  <c r="AO4" i="15" s="1"/>
  <c r="AP4" i="15" s="1"/>
  <c r="AQ4" i="15" s="1"/>
  <c r="AR4" i="15" s="1"/>
  <c r="AS4" i="15" s="1"/>
  <c r="AT4" i="15" s="1"/>
  <c r="AU4" i="15" s="1"/>
  <c r="AV4" i="15" s="1"/>
  <c r="AW4" i="15" s="1"/>
  <c r="AX4" i="15" s="1"/>
  <c r="AY4" i="15" s="1"/>
  <c r="AZ4" i="15" s="1"/>
  <c r="BA4" i="15" s="1"/>
  <c r="BB4" i="15" s="1"/>
  <c r="BC4" i="15" s="1"/>
  <c r="BD4" i="15" s="1"/>
  <c r="BE4" i="15" s="1"/>
  <c r="BF4" i="15" s="1"/>
  <c r="BG4" i="15" s="1"/>
  <c r="BH4" i="15" s="1"/>
  <c r="BI4" i="15" s="1"/>
  <c r="BJ4" i="15" s="1"/>
  <c r="BK4" i="15" s="1"/>
  <c r="BL4" i="15" s="1"/>
  <c r="G15" i="17" l="1"/>
  <c r="G24" i="17"/>
  <c r="G47" i="17"/>
  <c r="E23" i="17"/>
  <c r="E14" i="17"/>
  <c r="G73" i="17"/>
  <c r="G29" i="17"/>
  <c r="G28" i="17" s="1"/>
  <c r="E68" i="17"/>
  <c r="G19" i="17"/>
  <c r="G14" i="17" s="1"/>
  <c r="G10" i="17"/>
  <c r="G41" i="17"/>
  <c r="G55" i="17"/>
  <c r="G51" i="17" s="1"/>
  <c r="G45" i="17" s="1"/>
  <c r="G37" i="17"/>
  <c r="G102" i="17"/>
  <c r="G101" i="17" s="1"/>
  <c r="G93" i="17"/>
  <c r="G92" i="17" s="1"/>
  <c r="G77" i="17"/>
  <c r="G69" i="17"/>
  <c r="G59" i="17"/>
  <c r="G58" i="17" s="1"/>
  <c r="D18" i="16"/>
  <c r="D16" i="16"/>
  <c r="D10" i="16" s="1"/>
  <c r="D23" i="16"/>
  <c r="E45" i="17"/>
  <c r="E82" i="17" s="1"/>
  <c r="C45" i="14"/>
  <c r="D39" i="16" l="1"/>
  <c r="G23" i="17"/>
  <c r="G68" i="17"/>
  <c r="E44" i="14"/>
  <c r="E43" i="14"/>
  <c r="E42" i="14"/>
  <c r="E41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C17" i="14"/>
  <c r="G81" i="17" l="1"/>
  <c r="G82" i="17"/>
  <c r="D33" i="16" s="1"/>
  <c r="D34" i="16" s="1"/>
  <c r="E45" i="14"/>
  <c r="E92" i="14"/>
  <c r="E131" i="14" s="1"/>
  <c r="F83" i="14"/>
  <c r="F92" i="14" s="1"/>
  <c r="F131" i="14" s="1"/>
  <c r="D35" i="16" l="1"/>
  <c r="G83" i="14"/>
  <c r="H83" i="14" s="1"/>
  <c r="I83" i="14" s="1"/>
  <c r="G92" i="14" l="1"/>
  <c r="G131" i="14" s="1"/>
  <c r="H92" i="14"/>
  <c r="H131" i="14" s="1"/>
  <c r="J83" i="14"/>
  <c r="I92" i="14"/>
  <c r="I131" i="14" s="1"/>
  <c r="K83" i="14" l="1"/>
  <c r="J92" i="14"/>
  <c r="J131" i="14" s="1"/>
  <c r="L83" i="14" l="1"/>
  <c r="K92" i="14"/>
  <c r="K131" i="14" s="1"/>
  <c r="M83" i="14" l="1"/>
  <c r="L92" i="14"/>
  <c r="L131" i="14" s="1"/>
  <c r="N83" i="14" l="1"/>
  <c r="M92" i="14"/>
  <c r="M131" i="14" s="1"/>
  <c r="O83" i="14" l="1"/>
  <c r="N92" i="14"/>
  <c r="N131" i="14" s="1"/>
  <c r="P83" i="14" l="1"/>
  <c r="O92" i="14"/>
  <c r="O131" i="14" s="1"/>
  <c r="Q83" i="14" l="1"/>
  <c r="P92" i="14"/>
  <c r="P131" i="14" s="1"/>
  <c r="D166" i="14"/>
  <c r="D165" i="14"/>
  <c r="C165" i="14"/>
  <c r="Y86" i="14"/>
  <c r="Y88" i="14"/>
  <c r="Y90" i="14"/>
  <c r="Y98" i="14"/>
  <c r="Y109" i="14"/>
  <c r="Y157" i="14"/>
  <c r="Y158" i="14"/>
  <c r="Y178" i="14"/>
  <c r="Y177" i="14" s="1"/>
  <c r="Y197" i="14"/>
  <c r="Y223" i="14"/>
  <c r="Y231" i="14"/>
  <c r="F197" i="14"/>
  <c r="G197" i="14"/>
  <c r="E197" i="14"/>
  <c r="D197" i="14"/>
  <c r="C197" i="14"/>
  <c r="D178" i="14"/>
  <c r="D177" i="14" s="1"/>
  <c r="D231" i="14"/>
  <c r="D223" i="14"/>
  <c r="X231" i="14"/>
  <c r="W231" i="14"/>
  <c r="V231" i="14"/>
  <c r="U231" i="14"/>
  <c r="T231" i="14"/>
  <c r="S231" i="14"/>
  <c r="R231" i="14"/>
  <c r="Q231" i="14"/>
  <c r="P231" i="14"/>
  <c r="O231" i="14"/>
  <c r="N231" i="14"/>
  <c r="M231" i="14"/>
  <c r="L231" i="14"/>
  <c r="K231" i="14"/>
  <c r="J231" i="14"/>
  <c r="I231" i="14"/>
  <c r="H231" i="14"/>
  <c r="G231" i="14"/>
  <c r="F231" i="14"/>
  <c r="E231" i="14"/>
  <c r="C231" i="14"/>
  <c r="X223" i="14"/>
  <c r="W223" i="14"/>
  <c r="V223" i="14"/>
  <c r="U223" i="14"/>
  <c r="T223" i="14"/>
  <c r="S223" i="14"/>
  <c r="R223" i="14"/>
  <c r="Q223" i="14"/>
  <c r="P223" i="14"/>
  <c r="O223" i="14"/>
  <c r="N223" i="14"/>
  <c r="M223" i="14"/>
  <c r="L223" i="14"/>
  <c r="K223" i="14"/>
  <c r="J223" i="14"/>
  <c r="I223" i="14"/>
  <c r="H223" i="14"/>
  <c r="G223" i="14"/>
  <c r="F223" i="14"/>
  <c r="E223" i="14"/>
  <c r="C223" i="14"/>
  <c r="C178" i="14"/>
  <c r="C177" i="14" s="1"/>
  <c r="C166" i="14"/>
  <c r="C176" i="14" s="1"/>
  <c r="E50" i="14"/>
  <c r="D48" i="16" s="1"/>
  <c r="X158" i="14"/>
  <c r="W158" i="14"/>
  <c r="V158" i="14"/>
  <c r="U158" i="14"/>
  <c r="T158" i="14"/>
  <c r="S158" i="14"/>
  <c r="R158" i="14"/>
  <c r="Q158" i="14"/>
  <c r="P158" i="14"/>
  <c r="O158" i="14"/>
  <c r="N158" i="14"/>
  <c r="M158" i="14"/>
  <c r="L158" i="14"/>
  <c r="K158" i="14"/>
  <c r="J158" i="14"/>
  <c r="I158" i="14"/>
  <c r="H158" i="14"/>
  <c r="G158" i="14"/>
  <c r="F158" i="14"/>
  <c r="X157" i="14"/>
  <c r="W157" i="14"/>
  <c r="V157" i="14"/>
  <c r="U157" i="14"/>
  <c r="U159" i="14" s="1"/>
  <c r="T157" i="14"/>
  <c r="T159" i="14" s="1"/>
  <c r="S157" i="14"/>
  <c r="S159" i="14" s="1"/>
  <c r="R157" i="14"/>
  <c r="R159" i="14" s="1"/>
  <c r="Q157" i="14"/>
  <c r="P157" i="14"/>
  <c r="O157" i="14"/>
  <c r="N157" i="14"/>
  <c r="M157" i="14"/>
  <c r="L157" i="14"/>
  <c r="K157" i="14"/>
  <c r="J157" i="14"/>
  <c r="I157" i="14"/>
  <c r="H157" i="14"/>
  <c r="G157" i="14"/>
  <c r="F157" i="14"/>
  <c r="J159" i="14" l="1"/>
  <c r="L159" i="14"/>
  <c r="K159" i="14"/>
  <c r="M159" i="14"/>
  <c r="N159" i="14"/>
  <c r="V159" i="14"/>
  <c r="W159" i="14"/>
  <c r="F159" i="14"/>
  <c r="G159" i="14"/>
  <c r="O159" i="14"/>
  <c r="H159" i="14"/>
  <c r="P159" i="14"/>
  <c r="X159" i="14"/>
  <c r="I159" i="14"/>
  <c r="Q159" i="14"/>
  <c r="Y159" i="14"/>
  <c r="R83" i="14"/>
  <c r="Q92" i="14"/>
  <c r="Q131" i="14" s="1"/>
  <c r="C183" i="14"/>
  <c r="D164" i="14" s="1"/>
  <c r="G166" i="14"/>
  <c r="E166" i="14"/>
  <c r="F166" i="14"/>
  <c r="Y94" i="14"/>
  <c r="H197" i="14"/>
  <c r="I197" i="14"/>
  <c r="E178" i="14"/>
  <c r="E177" i="14" s="1"/>
  <c r="G178" i="14"/>
  <c r="G177" i="14" s="1"/>
  <c r="F178" i="14"/>
  <c r="F177" i="14" s="1"/>
  <c r="F156" i="14"/>
  <c r="F160" i="14" s="1"/>
  <c r="G156" i="14" s="1"/>
  <c r="G160" i="14" s="1"/>
  <c r="H156" i="14" s="1"/>
  <c r="H160" i="14" s="1"/>
  <c r="I156" i="14" s="1"/>
  <c r="I160" i="14" s="1"/>
  <c r="J156" i="14" s="1"/>
  <c r="J160" i="14" s="1"/>
  <c r="K156" i="14" s="1"/>
  <c r="K160" i="14" s="1"/>
  <c r="L156" i="14" s="1"/>
  <c r="L160" i="14" s="1"/>
  <c r="M156" i="14" s="1"/>
  <c r="M160" i="14" s="1"/>
  <c r="N156" i="14" s="1"/>
  <c r="N160" i="14" s="1"/>
  <c r="O156" i="14" s="1"/>
  <c r="O160" i="14" s="1"/>
  <c r="P156" i="14" s="1"/>
  <c r="P160" i="14" s="1"/>
  <c r="Q156" i="14" s="1"/>
  <c r="Q160" i="14" s="1"/>
  <c r="R156" i="14" s="1"/>
  <c r="R160" i="14" s="1"/>
  <c r="S156" i="14" s="1"/>
  <c r="S160" i="14" s="1"/>
  <c r="T156" i="14" s="1"/>
  <c r="T160" i="14" s="1"/>
  <c r="U156" i="14" s="1"/>
  <c r="U160" i="14" s="1"/>
  <c r="V156" i="14" s="1"/>
  <c r="V160" i="14" s="1"/>
  <c r="W156" i="14" s="1"/>
  <c r="W160" i="14" s="1"/>
  <c r="X156" i="14" s="1"/>
  <c r="X160" i="14" s="1"/>
  <c r="Y156" i="14" s="1"/>
  <c r="Y160" i="14" s="1"/>
  <c r="F94" i="14"/>
  <c r="G94" i="14"/>
  <c r="G165" i="14" s="1"/>
  <c r="H94" i="14"/>
  <c r="H165" i="14" s="1"/>
  <c r="I94" i="14"/>
  <c r="I165" i="14" s="1"/>
  <c r="J94" i="14"/>
  <c r="J165" i="14" s="1"/>
  <c r="K94" i="14"/>
  <c r="K165" i="14" s="1"/>
  <c r="L94" i="14"/>
  <c r="L165" i="14" s="1"/>
  <c r="M94" i="14"/>
  <c r="M165" i="14" s="1"/>
  <c r="N94" i="14"/>
  <c r="N165" i="14" s="1"/>
  <c r="O94" i="14"/>
  <c r="O165" i="14" s="1"/>
  <c r="P94" i="14"/>
  <c r="P165" i="14" s="1"/>
  <c r="Q94" i="14"/>
  <c r="Q165" i="14" s="1"/>
  <c r="R94" i="14"/>
  <c r="R165" i="14" s="1"/>
  <c r="S94" i="14"/>
  <c r="S165" i="14" s="1"/>
  <c r="T94" i="14"/>
  <c r="T165" i="14" s="1"/>
  <c r="U94" i="14"/>
  <c r="U165" i="14" s="1"/>
  <c r="V94" i="14"/>
  <c r="V165" i="14" s="1"/>
  <c r="W94" i="14"/>
  <c r="W165" i="14" s="1"/>
  <c r="X94" i="14"/>
  <c r="X165" i="14" s="1"/>
  <c r="F165" i="14" l="1"/>
  <c r="D46" i="16"/>
  <c r="S83" i="14"/>
  <c r="R92" i="14"/>
  <c r="R131" i="14" s="1"/>
  <c r="E165" i="14"/>
  <c r="C201" i="14"/>
  <c r="H166" i="14"/>
  <c r="Y108" i="14"/>
  <c r="Y117" i="14" s="1"/>
  <c r="Y122" i="14" s="1"/>
  <c r="Y126" i="14" s="1"/>
  <c r="Y165" i="14"/>
  <c r="D176" i="14"/>
  <c r="D183" i="14" s="1"/>
  <c r="J197" i="14"/>
  <c r="H178" i="14"/>
  <c r="H177" i="14" s="1"/>
  <c r="F90" i="14"/>
  <c r="X90" i="14"/>
  <c r="W90" i="14"/>
  <c r="V90" i="14"/>
  <c r="U90" i="14"/>
  <c r="T90" i="14"/>
  <c r="S90" i="14"/>
  <c r="R90" i="14"/>
  <c r="Q90" i="14"/>
  <c r="P90" i="14"/>
  <c r="O90" i="14"/>
  <c r="N90" i="14"/>
  <c r="M90" i="14"/>
  <c r="L90" i="14"/>
  <c r="K90" i="14"/>
  <c r="J90" i="14"/>
  <c r="I90" i="14"/>
  <c r="H90" i="14"/>
  <c r="G90" i="14"/>
  <c r="T83" i="14" l="1"/>
  <c r="S92" i="14"/>
  <c r="S131" i="14" s="1"/>
  <c r="I166" i="14"/>
  <c r="Y128" i="14"/>
  <c r="Y129" i="14"/>
  <c r="E164" i="14"/>
  <c r="E176" i="14" s="1"/>
  <c r="E183" i="14" s="1"/>
  <c r="K197" i="14"/>
  <c r="I178" i="14"/>
  <c r="I177" i="14" s="1"/>
  <c r="U83" i="14" l="1"/>
  <c r="T92" i="14"/>
  <c r="T131" i="14" s="1"/>
  <c r="J166" i="14"/>
  <c r="F164" i="14"/>
  <c r="F176" i="14" s="1"/>
  <c r="L197" i="14"/>
  <c r="J178" i="14"/>
  <c r="J177" i="14" s="1"/>
  <c r="X88" i="14"/>
  <c r="W88" i="14"/>
  <c r="V88" i="14"/>
  <c r="U88" i="14"/>
  <c r="T88" i="14"/>
  <c r="S88" i="14"/>
  <c r="R88" i="14"/>
  <c r="Q88" i="14"/>
  <c r="P88" i="14"/>
  <c r="O88" i="14"/>
  <c r="N88" i="14"/>
  <c r="M88" i="14"/>
  <c r="L88" i="14"/>
  <c r="K88" i="14"/>
  <c r="J88" i="14"/>
  <c r="I88" i="14"/>
  <c r="H88" i="14"/>
  <c r="G88" i="14"/>
  <c r="F88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H86" i="14"/>
  <c r="G86" i="14"/>
  <c r="F86" i="14"/>
  <c r="E145" i="14"/>
  <c r="V83" i="14" l="1"/>
  <c r="U92" i="14"/>
  <c r="U131" i="14" s="1"/>
  <c r="K166" i="14"/>
  <c r="F183" i="14"/>
  <c r="G164" i="14" s="1"/>
  <c r="G176" i="14" s="1"/>
  <c r="G183" i="14" s="1"/>
  <c r="H164" i="14" s="1"/>
  <c r="H176" i="14" s="1"/>
  <c r="H183" i="14" s="1"/>
  <c r="M197" i="14"/>
  <c r="K178" i="14"/>
  <c r="K177" i="14" s="1"/>
  <c r="E148" i="14"/>
  <c r="F144" i="14" s="1"/>
  <c r="E147" i="14"/>
  <c r="W83" i="14" l="1"/>
  <c r="V92" i="14"/>
  <c r="V131" i="14" s="1"/>
  <c r="F148" i="14"/>
  <c r="G144" i="14" s="1"/>
  <c r="F145" i="14"/>
  <c r="F147" i="14" s="1"/>
  <c r="L166" i="14"/>
  <c r="I164" i="14"/>
  <c r="I176" i="14" s="1"/>
  <c r="I183" i="14" s="1"/>
  <c r="N197" i="14"/>
  <c r="L178" i="14"/>
  <c r="L177" i="14" s="1"/>
  <c r="E52" i="14"/>
  <c r="E51" i="14"/>
  <c r="D51" i="16" s="1"/>
  <c r="E49" i="14"/>
  <c r="E53" i="14" s="1"/>
  <c r="X83" i="14" l="1"/>
  <c r="W92" i="14"/>
  <c r="W131" i="14" s="1"/>
  <c r="G148" i="14"/>
  <c r="H144" i="14" s="1"/>
  <c r="G145" i="14"/>
  <c r="G147" i="14" s="1"/>
  <c r="M166" i="14"/>
  <c r="J164" i="14"/>
  <c r="J176" i="14" s="1"/>
  <c r="J183" i="14" s="1"/>
  <c r="O197" i="14"/>
  <c r="M178" i="14"/>
  <c r="M177" i="14" s="1"/>
  <c r="C16" i="14"/>
  <c r="Y83" i="14" l="1"/>
  <c r="X92" i="14"/>
  <c r="X131" i="14" s="1"/>
  <c r="H148" i="14"/>
  <c r="I144" i="14" s="1"/>
  <c r="H145" i="14"/>
  <c r="H147" i="14" s="1"/>
  <c r="N166" i="14"/>
  <c r="K164" i="14"/>
  <c r="K176" i="14" s="1"/>
  <c r="P197" i="14"/>
  <c r="N178" i="14"/>
  <c r="N177" i="14" s="1"/>
  <c r="C53" i="14"/>
  <c r="C76" i="14" s="1"/>
  <c r="Y92" i="14" l="1"/>
  <c r="Y131" i="14" s="1"/>
  <c r="I148" i="14"/>
  <c r="J144" i="14" s="1"/>
  <c r="I145" i="14"/>
  <c r="I147" i="14" s="1"/>
  <c r="O166" i="14"/>
  <c r="K183" i="14"/>
  <c r="L164" i="14" s="1"/>
  <c r="L176" i="14" s="1"/>
  <c r="L183" i="14" s="1"/>
  <c r="Q197" i="14"/>
  <c r="O178" i="14"/>
  <c r="O177" i="14" s="1"/>
  <c r="X109" i="14"/>
  <c r="X98" i="14"/>
  <c r="J148" i="14" l="1"/>
  <c r="K144" i="14" s="1"/>
  <c r="J145" i="14"/>
  <c r="J147" i="14" s="1"/>
  <c r="P166" i="14"/>
  <c r="M164" i="14"/>
  <c r="M176" i="14" s="1"/>
  <c r="M183" i="14" s="1"/>
  <c r="R197" i="14"/>
  <c r="P178" i="14"/>
  <c r="P177" i="14" s="1"/>
  <c r="X108" i="14"/>
  <c r="X117" i="14" s="1"/>
  <c r="K148" i="14" l="1"/>
  <c r="L144" i="14" s="1"/>
  <c r="K145" i="14"/>
  <c r="K147" i="14" s="1"/>
  <c r="Q166" i="14"/>
  <c r="N164" i="14"/>
  <c r="N176" i="14" s="1"/>
  <c r="N183" i="14" s="1"/>
  <c r="S197" i="14"/>
  <c r="Q178" i="14"/>
  <c r="Q177" i="14" s="1"/>
  <c r="X122" i="14"/>
  <c r="X126" i="14" s="1"/>
  <c r="F109" i="14"/>
  <c r="G109" i="14"/>
  <c r="H109" i="14"/>
  <c r="I109" i="14"/>
  <c r="J109" i="14"/>
  <c r="K109" i="14"/>
  <c r="L109" i="14"/>
  <c r="M109" i="14"/>
  <c r="N109" i="14"/>
  <c r="O109" i="14"/>
  <c r="P109" i="14"/>
  <c r="Q109" i="14"/>
  <c r="R109" i="14"/>
  <c r="S109" i="14"/>
  <c r="T109" i="14"/>
  <c r="U109" i="14"/>
  <c r="V109" i="14"/>
  <c r="W109" i="14"/>
  <c r="E109" i="14"/>
  <c r="L148" i="14" l="1"/>
  <c r="M144" i="14" s="1"/>
  <c r="L145" i="14"/>
  <c r="L147" i="14" s="1"/>
  <c r="R166" i="14"/>
  <c r="O164" i="14"/>
  <c r="O176" i="14" s="1"/>
  <c r="O183" i="14" s="1"/>
  <c r="T197" i="14"/>
  <c r="R178" i="14"/>
  <c r="R177" i="14" s="1"/>
  <c r="X128" i="14"/>
  <c r="X129" i="14"/>
  <c r="E98" i="14"/>
  <c r="C18" i="14"/>
  <c r="M148" i="14" l="1"/>
  <c r="N144" i="14" s="1"/>
  <c r="M145" i="14"/>
  <c r="M147" i="14" s="1"/>
  <c r="S166" i="14"/>
  <c r="P164" i="14"/>
  <c r="P176" i="14" s="1"/>
  <c r="P183" i="14" s="1"/>
  <c r="U197" i="14"/>
  <c r="S178" i="14"/>
  <c r="S177" i="14" s="1"/>
  <c r="E108" i="14"/>
  <c r="N148" i="14" l="1"/>
  <c r="O144" i="14" s="1"/>
  <c r="N145" i="14"/>
  <c r="N147" i="14" s="1"/>
  <c r="T166" i="14"/>
  <c r="Q164" i="14"/>
  <c r="Q176" i="14" s="1"/>
  <c r="Q183" i="14" s="1"/>
  <c r="V197" i="14"/>
  <c r="T178" i="14"/>
  <c r="T177" i="14" s="1"/>
  <c r="E117" i="14"/>
  <c r="E122" i="14" s="1"/>
  <c r="O148" i="14" l="1"/>
  <c r="P144" i="14" s="1"/>
  <c r="O145" i="14"/>
  <c r="O147" i="14" s="1"/>
  <c r="U166" i="14"/>
  <c r="R164" i="14"/>
  <c r="R176" i="14" s="1"/>
  <c r="R183" i="14" s="1"/>
  <c r="X197" i="14"/>
  <c r="W197" i="14"/>
  <c r="U178" i="14"/>
  <c r="U177" i="14" s="1"/>
  <c r="E126" i="14"/>
  <c r="E128" i="14" s="1"/>
  <c r="P148" i="14" l="1"/>
  <c r="Q144" i="14" s="1"/>
  <c r="P145" i="14"/>
  <c r="P147" i="14" s="1"/>
  <c r="V166" i="14"/>
  <c r="S164" i="14"/>
  <c r="S176" i="14" s="1"/>
  <c r="S183" i="14" s="1"/>
  <c r="V178" i="14"/>
  <c r="V177" i="14" s="1"/>
  <c r="E129" i="14"/>
  <c r="M98" i="14"/>
  <c r="L98" i="14"/>
  <c r="K98" i="14"/>
  <c r="J98" i="14"/>
  <c r="I98" i="14"/>
  <c r="H98" i="14"/>
  <c r="G98" i="14"/>
  <c r="F98" i="14"/>
  <c r="D37" i="16" l="1"/>
  <c r="D36" i="16"/>
  <c r="Q148" i="14"/>
  <c r="R144" i="14" s="1"/>
  <c r="Q145" i="14"/>
  <c r="Q147" i="14" s="1"/>
  <c r="W166" i="14"/>
  <c r="T164" i="14"/>
  <c r="T176" i="14" s="1"/>
  <c r="T183" i="14" s="1"/>
  <c r="W178" i="14"/>
  <c r="W177" i="14" s="1"/>
  <c r="X178" i="14"/>
  <c r="X177" i="14" s="1"/>
  <c r="N98" i="14"/>
  <c r="J108" i="14"/>
  <c r="J117" i="14" s="1"/>
  <c r="J122" i="14" s="1"/>
  <c r="F108" i="14"/>
  <c r="K108" i="14"/>
  <c r="K117" i="14" s="1"/>
  <c r="K122" i="14" s="1"/>
  <c r="G108" i="14"/>
  <c r="M108" i="14"/>
  <c r="M117" i="14" s="1"/>
  <c r="M122" i="14" s="1"/>
  <c r="I108" i="14"/>
  <c r="I117" i="14" s="1"/>
  <c r="I122" i="14" s="1"/>
  <c r="L108" i="14"/>
  <c r="L117" i="14" s="1"/>
  <c r="L122" i="14" s="1"/>
  <c r="H108" i="14"/>
  <c r="H117" i="14" s="1"/>
  <c r="H122" i="14" s="1"/>
  <c r="R148" i="14" l="1"/>
  <c r="S144" i="14" s="1"/>
  <c r="R145" i="14"/>
  <c r="R147" i="14" s="1"/>
  <c r="X166" i="14"/>
  <c r="U164" i="14"/>
  <c r="U176" i="14" s="1"/>
  <c r="U183" i="14" s="1"/>
  <c r="G117" i="14"/>
  <c r="G122" i="14" s="1"/>
  <c r="F117" i="14"/>
  <c r="F122" i="14" s="1"/>
  <c r="M126" i="14"/>
  <c r="M128" i="14" s="1"/>
  <c r="N108" i="14"/>
  <c r="N117" i="14" s="1"/>
  <c r="N122" i="14" s="1"/>
  <c r="O98" i="14"/>
  <c r="I126" i="14"/>
  <c r="I128" i="14" s="1"/>
  <c r="H126" i="14"/>
  <c r="L126" i="14"/>
  <c r="L129" i="14" s="1"/>
  <c r="K126" i="14"/>
  <c r="K129" i="14" s="1"/>
  <c r="J126" i="14"/>
  <c r="S148" i="14" l="1"/>
  <c r="T144" i="14" s="1"/>
  <c r="S145" i="14"/>
  <c r="S147" i="14" s="1"/>
  <c r="Y166" i="14"/>
  <c r="V164" i="14"/>
  <c r="V176" i="14" s="1"/>
  <c r="V183" i="14" s="1"/>
  <c r="N126" i="14"/>
  <c r="N129" i="14" s="1"/>
  <c r="F126" i="14"/>
  <c r="F129" i="14" s="1"/>
  <c r="M129" i="14"/>
  <c r="G126" i="14"/>
  <c r="G129" i="14" s="1"/>
  <c r="O108" i="14"/>
  <c r="O117" i="14" s="1"/>
  <c r="O122" i="14" s="1"/>
  <c r="P98" i="14"/>
  <c r="I129" i="14"/>
  <c r="J129" i="14"/>
  <c r="J128" i="14"/>
  <c r="H129" i="14"/>
  <c r="H128" i="14"/>
  <c r="K128" i="14"/>
  <c r="L128" i="14"/>
  <c r="T148" i="14" l="1"/>
  <c r="U144" i="14" s="1"/>
  <c r="T145" i="14"/>
  <c r="T147" i="14" s="1"/>
  <c r="W164" i="14"/>
  <c r="W176" i="14" s="1"/>
  <c r="W183" i="14" s="1"/>
  <c r="N128" i="14"/>
  <c r="F128" i="14"/>
  <c r="G128" i="14"/>
  <c r="O126" i="14"/>
  <c r="O128" i="14" s="1"/>
  <c r="P108" i="14"/>
  <c r="P117" i="14" s="1"/>
  <c r="P122" i="14" s="1"/>
  <c r="Q98" i="14"/>
  <c r="U148" i="14" l="1"/>
  <c r="V144" i="14" s="1"/>
  <c r="U145" i="14"/>
  <c r="U147" i="14" s="1"/>
  <c r="X164" i="14"/>
  <c r="X176" i="14" s="1"/>
  <c r="O129" i="14"/>
  <c r="Q108" i="14"/>
  <c r="Q117" i="14" s="1"/>
  <c r="Q122" i="14" s="1"/>
  <c r="P126" i="14"/>
  <c r="R98" i="14"/>
  <c r="V148" i="14" l="1"/>
  <c r="W144" i="14" s="1"/>
  <c r="V145" i="14"/>
  <c r="V147" i="14" s="1"/>
  <c r="X183" i="14"/>
  <c r="Y164" i="14" s="1"/>
  <c r="Y176" i="14" s="1"/>
  <c r="Q126" i="14"/>
  <c r="Q129" i="14" s="1"/>
  <c r="R108" i="14"/>
  <c r="R117" i="14" s="1"/>
  <c r="R122" i="14" s="1"/>
  <c r="P129" i="14"/>
  <c r="P128" i="14"/>
  <c r="S98" i="14"/>
  <c r="W148" i="14" l="1"/>
  <c r="X144" i="14" s="1"/>
  <c r="W145" i="14"/>
  <c r="W147" i="14" s="1"/>
  <c r="Y183" i="14"/>
  <c r="Q128" i="14"/>
  <c r="S108" i="14"/>
  <c r="S117" i="14" s="1"/>
  <c r="S122" i="14" s="1"/>
  <c r="R126" i="14"/>
  <c r="T98" i="14"/>
  <c r="X148" i="14" l="1"/>
  <c r="Y144" i="14" s="1"/>
  <c r="X145" i="14"/>
  <c r="X147" i="14" s="1"/>
  <c r="T108" i="14"/>
  <c r="T117" i="14" s="1"/>
  <c r="T122" i="14" s="1"/>
  <c r="S126" i="14"/>
  <c r="S128" i="14" s="1"/>
  <c r="U98" i="14"/>
  <c r="R129" i="14"/>
  <c r="R128" i="14"/>
  <c r="Y148" i="14" l="1"/>
  <c r="Y145" i="14"/>
  <c r="Y147" i="14" s="1"/>
  <c r="T126" i="14"/>
  <c r="T128" i="14" s="1"/>
  <c r="U108" i="14"/>
  <c r="U117" i="14" s="1"/>
  <c r="U122" i="14" s="1"/>
  <c r="S129" i="14"/>
  <c r="V98" i="14"/>
  <c r="T129" i="14" l="1"/>
  <c r="U126" i="14"/>
  <c r="U129" i="14" s="1"/>
  <c r="V108" i="14"/>
  <c r="V117" i="14" s="1"/>
  <c r="V122" i="14" s="1"/>
  <c r="W98" i="14"/>
  <c r="U128" i="14" l="1"/>
  <c r="V126" i="14"/>
  <c r="V129" i="14" s="1"/>
  <c r="W108" i="14"/>
  <c r="W117" i="14" s="1"/>
  <c r="W122" i="14" s="1"/>
  <c r="V128" i="14" l="1"/>
  <c r="W126" i="14"/>
  <c r="W129" i="14" s="1"/>
  <c r="W128" i="14" l="1"/>
  <c r="D38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VILIARE Pierre-Paul, VNF/DG/DIMOA/UO PSP</author>
  </authors>
  <commentList>
    <comment ref="B15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VNF:</t>
        </r>
        <r>
          <rPr>
            <sz val="9"/>
            <color indexed="81"/>
            <rFont val="Tahoma"/>
            <family val="2"/>
          </rPr>
          <t xml:space="preserve">
Dans le cadre d'un tarif d'achat à deux composantes, le candidat renseignera le tarif moyen annuel résultant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Edouard Le Bret</author>
    <author>GOURDON Fleur, VNF/SG/DJEF/SBCG/MIFF</author>
  </authors>
  <commentList>
    <comment ref="E45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S'assurer que le total soit exactement égal à 100% (apparition de l'icône </t>
        </r>
        <r>
          <rPr>
            <i/>
            <sz val="9"/>
            <color indexed="81"/>
            <rFont val="Tahoma"/>
            <family val="2"/>
          </rPr>
          <t>check mark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E5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S'assurer que le total soit exactement égal à 100% (apparition de l'icône </t>
        </r>
        <r>
          <rPr>
            <i/>
            <sz val="9"/>
            <color indexed="81"/>
            <rFont val="Tahoma"/>
            <family val="2"/>
          </rPr>
          <t>check mark</t>
        </r>
        <r>
          <rPr>
            <sz val="9"/>
            <color indexed="81"/>
            <rFont val="Tahoma"/>
            <family val="2"/>
          </rPr>
          <t>)</t>
        </r>
      </text>
    </comment>
    <comment ref="B131" authorId="0" shapeId="0" xr:uid="{00000000-0006-0000-0000-000003000000}">
      <text>
        <r>
          <rPr>
            <sz val="9"/>
            <color indexed="81"/>
            <rFont val="Tahoma"/>
            <family val="2"/>
          </rPr>
          <t>Flux entrant en (</t>
        </r>
        <r>
          <rPr>
            <b/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Tahoma"/>
            <family val="2"/>
          </rPr>
          <t>) et flux sortants en (</t>
        </r>
        <r>
          <rPr>
            <b/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>)</t>
        </r>
      </text>
    </comment>
    <comment ref="C131" authorId="1" shapeId="0" xr:uid="{00000000-0006-0000-0000-000004000000}">
      <text>
        <r>
          <rPr>
            <sz val="9"/>
            <color indexed="10"/>
            <rFont val="Tahoma"/>
            <family val="2"/>
          </rPr>
          <t xml:space="preserve">- ajuster le nombre d'années pour que cela corresponde à la dure de la COT </t>
        </r>
      </text>
    </comment>
    <comment ref="B166" authorId="1" shapeId="0" xr:uid="{00000000-0006-0000-0000-000005000000}">
      <text>
        <r>
          <rPr>
            <sz val="9"/>
            <color indexed="81"/>
            <rFont val="Tahoma"/>
            <family val="2"/>
          </rPr>
          <t>Lister les flux dans l'ordre de priorité</t>
        </r>
      </text>
    </comment>
    <comment ref="B205" authorId="1" shapeId="0" xr:uid="{00000000-0006-0000-0000-000006000000}">
      <text>
        <r>
          <rPr>
            <sz val="9"/>
            <color indexed="81"/>
            <rFont val="Tahoma"/>
            <family val="2"/>
          </rPr>
          <t>Par durée de vie, entrer en colonne C le montant de l'investissement puis les amortissement dans les colonnes suivantes</t>
        </r>
      </text>
    </comment>
  </commentList>
</comments>
</file>

<file path=xl/sharedStrings.xml><?xml version="1.0" encoding="utf-8"?>
<sst xmlns="http://schemas.openxmlformats.org/spreadsheetml/2006/main" count="616" uniqueCount="499">
  <si>
    <t>Légende :</t>
  </si>
  <si>
    <t>Cellules à compléter</t>
  </si>
  <si>
    <t>Cellules à ne pas modifier</t>
  </si>
  <si>
    <t>Investissement</t>
  </si>
  <si>
    <t>EUR HT</t>
  </si>
  <si>
    <t>Montant total brut de l'investissement</t>
  </si>
  <si>
    <t>Montant total brut de l'investissement en EUR/kW</t>
  </si>
  <si>
    <t>Montant brut de l'investissement hors raccordement</t>
  </si>
  <si>
    <t>Montant brut de l'investissement hors raccordement en EUR/kW</t>
  </si>
  <si>
    <t>Postes de l'investissement</t>
  </si>
  <si>
    <t>%</t>
  </si>
  <si>
    <t>Total</t>
  </si>
  <si>
    <t>Financement</t>
  </si>
  <si>
    <t>Commentaires</t>
  </si>
  <si>
    <t>Montant de l'apport en capitaux propres</t>
  </si>
  <si>
    <t>Montant total des avances d'actionnaires</t>
  </si>
  <si>
    <t>Montant de l'apport en dette</t>
  </si>
  <si>
    <t>Montant des avantages et subventions à l'investissement</t>
  </si>
  <si>
    <t>Montant total de l'investissement net des avantages et subventions</t>
  </si>
  <si>
    <t>Taux d'intérêt de l'emprunt bancaire</t>
  </si>
  <si>
    <t>Taux d'intérêt des avances d'actionnaires</t>
  </si>
  <si>
    <t>Durée de l'emprunt bancaire (en années)</t>
  </si>
  <si>
    <t>Ratio dette bancaire/fonds propres</t>
  </si>
  <si>
    <t>Part de la trésorerie affectée au paiement des dividendes (s'il y a lieu)</t>
  </si>
  <si>
    <t>Objectif de TRI de Société X</t>
  </si>
  <si>
    <t>Données techniques de l'installation et hypothèses</t>
  </si>
  <si>
    <t>Puissance de l'installation (MW)</t>
  </si>
  <si>
    <t>Energie produite (MWh/an)</t>
  </si>
  <si>
    <t>Productible (MWh/MW)</t>
  </si>
  <si>
    <t>Type de turbine utilisée</t>
  </si>
  <si>
    <t>Hauteur de chute (m)</t>
  </si>
  <si>
    <t>Prix proposé (EUR/kWh) (tarif de référénece dans le cadre du CR ou tarif de vente  aidé)</t>
  </si>
  <si>
    <t>Revalorisation annuelle du tarif d'achat (%) dans le cadre d'un mécanisme d'aide</t>
  </si>
  <si>
    <t>Prix de marché de référence (EUR/kWh)</t>
  </si>
  <si>
    <t>Revalorisation annuelle du tarif de vente sur le marché de référence</t>
  </si>
  <si>
    <t>Prime pour l'investissement participatif (EUR/kWh)</t>
  </si>
  <si>
    <t>Charges</t>
  </si>
  <si>
    <t>Montant à amortir (= investissement net)</t>
  </si>
  <si>
    <t>€ HT</t>
  </si>
  <si>
    <t>Durée moyenne d'amortissement (en années)</t>
  </si>
  <si>
    <t>Hypothèse d'inflation</t>
  </si>
  <si>
    <t>construction</t>
  </si>
  <si>
    <t xml:space="preserve">Exploitation dans le cadre du contrat </t>
  </si>
  <si>
    <r>
      <rPr>
        <b/>
        <sz val="11"/>
        <color theme="1"/>
        <rFont val="Arial"/>
        <family val="2"/>
      </rPr>
      <t>Exercices</t>
    </r>
    <r>
      <rPr>
        <sz val="11"/>
        <color theme="1"/>
        <rFont val="Arial"/>
        <family val="2"/>
      </rPr>
      <t xml:space="preserve"> (calendaires - 12 mois)</t>
    </r>
  </si>
  <si>
    <t>Variation annuelle</t>
  </si>
  <si>
    <t>Prix moyen de l'énergie produite (EUR/MWh)</t>
  </si>
  <si>
    <t>Prix de marché de référence moyen (EUR/kWh)</t>
  </si>
  <si>
    <t>Compte de Résultat (EUR HT)</t>
  </si>
  <si>
    <t>Produits d'exploitation (PEX)</t>
  </si>
  <si>
    <t>Revenus tirés de la vente d'électricité sur le marché</t>
  </si>
  <si>
    <t>Revenus tirés du complément de rémunération</t>
  </si>
  <si>
    <t>Autres revenus d'exploitation</t>
  </si>
  <si>
    <t>Charges d'exploitation (CEX)</t>
  </si>
  <si>
    <t>Exploitation et maintenance</t>
  </si>
  <si>
    <t>Consommables</t>
  </si>
  <si>
    <t>Frais de personnel</t>
  </si>
  <si>
    <t>Assurances</t>
  </si>
  <si>
    <t>Frais de gestion</t>
  </si>
  <si>
    <t>Autres charges d'exploitation</t>
  </si>
  <si>
    <t>Valeur ajoutée (VA) = PEX - CEX</t>
  </si>
  <si>
    <t>Impôts, taxes et versements assimilés (ITVA)</t>
  </si>
  <si>
    <t>IFER</t>
  </si>
  <si>
    <t>CFE</t>
  </si>
  <si>
    <t>CVAE</t>
  </si>
  <si>
    <t>Taxe foncière</t>
  </si>
  <si>
    <t>Droit de passage</t>
  </si>
  <si>
    <t>Agence de l'eau</t>
  </si>
  <si>
    <t>Autres taxes</t>
  </si>
  <si>
    <t>Excédent brut d'exploitation (EBE) = VA - ITVA</t>
  </si>
  <si>
    <t>Dotation aux amortissements (DAI) au titre de l'investissement initial</t>
  </si>
  <si>
    <t>Dotation aux amortissements (DAR) au titre des dépenses de Gros Entretien Renouvellement (joindre le détail du calcul)</t>
  </si>
  <si>
    <t>Dotation (nette) aux fonds de réserve (DR)</t>
  </si>
  <si>
    <t>Dotation(nette) aux autres provisions (DP)</t>
  </si>
  <si>
    <t>Résultat d'exploitation (REX) = EBE - DAI - DAR - DR - DP</t>
  </si>
  <si>
    <t>Produits financiers</t>
  </si>
  <si>
    <t>Intérêts bancaires sur l'emprunt bancaire (INT)</t>
  </si>
  <si>
    <t>Autres charges financières</t>
  </si>
  <si>
    <t>Résultat courant avant impôt (RCAI) = REX - INT</t>
  </si>
  <si>
    <t>Impôt sur les sociétés (IS)</t>
  </si>
  <si>
    <t>Taux effectif d'IS</t>
  </si>
  <si>
    <t>Résultat net de l'exercice (RN) = RCAI - IS</t>
  </si>
  <si>
    <t>Tableau de flux</t>
  </si>
  <si>
    <t>Flux d'investissement</t>
  </si>
  <si>
    <t>Tirage de la subvention et avantages</t>
  </si>
  <si>
    <t>Tirage sur facilité d'emprunt</t>
  </si>
  <si>
    <t>Gros Entretien Renouvellement</t>
  </si>
  <si>
    <t>Remboursement du capital de l'emprunt</t>
  </si>
  <si>
    <t>Tirage des capitaux propres</t>
  </si>
  <si>
    <t>Tirage sur les avances d'actionnaires</t>
  </si>
  <si>
    <t>Distributions (avances d'actionnaires et dividendes)</t>
  </si>
  <si>
    <t>Tableau d'amortissement de l'emprunt bancaire</t>
  </si>
  <si>
    <t>Montant du capital emprunté restant en début de période</t>
  </si>
  <si>
    <t>Intérêts payés</t>
  </si>
  <si>
    <t>Capital remboursé</t>
  </si>
  <si>
    <t>Annuité</t>
  </si>
  <si>
    <t>Montant du capital emprunté restant en fin de période</t>
  </si>
  <si>
    <t>Objectif d'ADSCR</t>
  </si>
  <si>
    <t>ADSCR (Annual Debt Service Cover Ratio)</t>
  </si>
  <si>
    <t>Objectif LLCR</t>
  </si>
  <si>
    <t>LLCR (Loan Life Cover Ratio)</t>
  </si>
  <si>
    <t>Tableau d'amortissement des avances d'actionnaires</t>
  </si>
  <si>
    <t>Flux de trésorerie</t>
  </si>
  <si>
    <t>Trésorerie en début de période</t>
  </si>
  <si>
    <t>Produit d'exploitation</t>
  </si>
  <si>
    <t>Autres flux de trésorerie sur la période avant distributions (prêt d'actionnaires et dividendes)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</si>
  <si>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</si>
  <si>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</si>
  <si>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</si>
  <si>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</si>
  <si>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</si>
  <si>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</si>
  <si>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</si>
  <si>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</si>
  <si>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</si>
  <si>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Trésorerie en fin de période avant distributions (prêt d'actionnaires et dividendes)</t>
  </si>
  <si>
    <t>Distributions totales</t>
  </si>
  <si>
    <t>Distributions Société X</t>
  </si>
  <si>
    <t>Paiements des intérêts au titre des avances d'actionnaires</t>
  </si>
  <si>
    <t>Remboursement des avances d'actionnaires</t>
  </si>
  <si>
    <t>Dividendes à Société X</t>
  </si>
  <si>
    <t>Trésorerie en fin de période après distributions (prêt d'actionnaires et dividendes)</t>
  </si>
  <si>
    <t>Position des fonds de réserve</t>
  </si>
  <si>
    <t>Balance d'ouverture</t>
  </si>
  <si>
    <t>Objectif en fin de période</t>
  </si>
  <si>
    <t>Versement sur la période</t>
  </si>
  <si>
    <t>Retrait sur la période</t>
  </si>
  <si>
    <t>Balance de fermeture</t>
  </si>
  <si>
    <t>Valorisation</t>
  </si>
  <si>
    <t>Flux projet</t>
  </si>
  <si>
    <t>TRI projet</t>
  </si>
  <si>
    <t>Flux VNF</t>
  </si>
  <si>
    <t>Flux VNF en part du PEX</t>
  </si>
  <si>
    <t>Flux société X</t>
  </si>
  <si>
    <t>TRI société X</t>
  </si>
  <si>
    <t>Amortissement des investissements</t>
  </si>
  <si>
    <t>Investissement initial durée de vie X ans</t>
  </si>
  <si>
    <t>Amortissement du GER</t>
  </si>
  <si>
    <t>Dépenses de GER</t>
  </si>
  <si>
    <t>Dépense composant durée de vie X (€ courants)</t>
  </si>
  <si>
    <t>Amortissement dépenses de GER</t>
  </si>
  <si>
    <t xml:space="preserve">Amortissement composant durée de vie X </t>
  </si>
  <si>
    <t>durée amortissement (années)</t>
  </si>
  <si>
    <t xml:space="preserve">Coûts communs à tout le site: installations de chantier, batardeaux, pompage et ouvrages provisoires </t>
  </si>
  <si>
    <t>Travaux franchissement piscicole</t>
  </si>
  <si>
    <t>Génie civil microcentrales</t>
  </si>
  <si>
    <t>Turbines et dégrilleurs (intégrés ou non)</t>
  </si>
  <si>
    <t>Amoires de puissance, équipement haute tension, contrôle commande, équipements auxiliaires</t>
  </si>
  <si>
    <t>Grilles, Vannes...</t>
  </si>
  <si>
    <t>Raccordement réseau</t>
  </si>
  <si>
    <t>Autres équipements</t>
  </si>
  <si>
    <t>Dispositifs de maintenance</t>
  </si>
  <si>
    <t>Bâtiment local technique</t>
  </si>
  <si>
    <t>Equipements du local technique</t>
  </si>
  <si>
    <t>autres coûts du poste local technique et contrôle commande</t>
  </si>
  <si>
    <t>Acquisitions foncières</t>
  </si>
  <si>
    <t>Mesures environnementales</t>
  </si>
  <si>
    <t>Aménagements paysagers et valorisation patrimoniale</t>
  </si>
  <si>
    <t>frais constitution SPV</t>
  </si>
  <si>
    <t>frais financiers intercalaires</t>
  </si>
  <si>
    <t>frais d'arrangement bancaires</t>
  </si>
  <si>
    <t>Maîtrise d'œuvre + Ctrl Ext</t>
  </si>
  <si>
    <t>Versement VNF ab initio (s'il y a lieu)</t>
  </si>
  <si>
    <t>nom du porteur de projet</t>
  </si>
  <si>
    <t>Assurances phase construction</t>
  </si>
  <si>
    <t>Frais d'agrégation</t>
  </si>
  <si>
    <t>Redevance hydraulique et contribution au titre de l'article L2124-11 du CG3P</t>
  </si>
  <si>
    <t xml:space="preserve"> en % du chiffre d'affaires</t>
  </si>
  <si>
    <t>date de début</t>
  </si>
  <si>
    <t>durée en mois</t>
  </si>
  <si>
    <t>valeur en €</t>
  </si>
  <si>
    <t>valeur en %</t>
  </si>
  <si>
    <t>TRI projet tel que renseigné dans le plan d'affaires</t>
  </si>
  <si>
    <t>valeur en année</t>
  </si>
  <si>
    <t>Maturité de la dette</t>
  </si>
  <si>
    <t>Taux intérêt dette</t>
  </si>
  <si>
    <t>Part de dette financée par de la dette bancaire</t>
  </si>
  <si>
    <t>Montant financé par dette bancaire</t>
  </si>
  <si>
    <t>Taux d'intérêt de l'avance en compte courant d'associé</t>
  </si>
  <si>
    <t>Montant financé par l'avance en compte courant d'associé (%)</t>
  </si>
  <si>
    <t>Montant total de l'avance en compte courant d'associé (€)</t>
  </si>
  <si>
    <t>Chiffre d'affaire deuxième année pleine</t>
  </si>
  <si>
    <t>valeur en €/kWh</t>
  </si>
  <si>
    <t>Prime pour l'investissement participatif</t>
  </si>
  <si>
    <t>Si applicable Tarif hiver hors indexation</t>
  </si>
  <si>
    <t>Si applicable Tarif été hors indexation</t>
  </si>
  <si>
    <t>nom du Mécanisme d'aide</t>
  </si>
  <si>
    <t>Mécanisme d'aide visé (AO, CR sur dossier, H16 tarif unique, H16 2 composantes, H16 rénovation…)</t>
  </si>
  <si>
    <t>Prix proposé inclu prime pour l'investissement participatif (€/kWh) projeté à la date de mise en service (valeur envisagée dans le cadre d'une offre à l'AO CRE ou en application de l'arrêté du 13 décembre 2016) (le cas échéant moyenné pour prendre en compte la part de production été/hiver en année 2 dans le cadre d'un tarif à 2 composantes)</t>
  </si>
  <si>
    <t>Recettes</t>
  </si>
  <si>
    <t>IS (Impôt sur les sociétés)</t>
  </si>
  <si>
    <t>Coûts contrat de développement</t>
  </si>
  <si>
    <t>Charges d'exploitation et impôts en deuxième année pleine hors Revenu VNF (% du CA)</t>
  </si>
  <si>
    <t>Charges d'exploitation et impôts en deuxième année pleine hors Revenu VNF</t>
  </si>
  <si>
    <t>Coût d'exploitation deuxième année pleine</t>
  </si>
  <si>
    <t>valeur en €/MWh/an</t>
  </si>
  <si>
    <t>Coût d’investissement / énergie produite annuellement</t>
  </si>
  <si>
    <t>valeur en €/kW</t>
  </si>
  <si>
    <t>Coût d’investissement / puissance installée</t>
  </si>
  <si>
    <t>valeur en k€</t>
  </si>
  <si>
    <t>Coût d’investissement</t>
  </si>
  <si>
    <t>Coût unitaire d'une turbine</t>
  </si>
  <si>
    <t>Coûts</t>
  </si>
  <si>
    <t>Durée d'exploitation</t>
  </si>
  <si>
    <t>Durée de la COT</t>
  </si>
  <si>
    <t>date</t>
  </si>
  <si>
    <t>Date prévisionnelle de mise en service</t>
  </si>
  <si>
    <t>Planning</t>
  </si>
  <si>
    <t>descriptif du type de dispositif de dévalaison</t>
  </si>
  <si>
    <t>Type de dispositif de dévalaison</t>
  </si>
  <si>
    <t>oui/non</t>
  </si>
  <si>
    <t>Nécessité d'un dispositif de dévalaison au regard du type de turbines</t>
  </si>
  <si>
    <t>descriptif  du type de franchissement</t>
  </si>
  <si>
    <t>Type de dispositif de montaison</t>
  </si>
  <si>
    <t>Nécessité d'un dispositif de montaison complémentaire à celui existant</t>
  </si>
  <si>
    <t>liste des espèces cibles</t>
  </si>
  <si>
    <t>Espèces cibles</t>
  </si>
  <si>
    <t>Franchissement piscicole</t>
  </si>
  <si>
    <t>valeur en jour</t>
  </si>
  <si>
    <t>Nombre de jour par an équivalent pleine puissance</t>
  </si>
  <si>
    <t>valeur en MWh/an</t>
  </si>
  <si>
    <t>Production annuelle estimée en période hiver</t>
  </si>
  <si>
    <t>Production annuelle estimée en période été</t>
  </si>
  <si>
    <t>Production annuelle estimée</t>
  </si>
  <si>
    <t>valeur en kW</t>
  </si>
  <si>
    <t>Puissance de l'installation au module</t>
  </si>
  <si>
    <t>Puissance du cours d'eau au module</t>
  </si>
  <si>
    <t>valeur en MW</t>
  </si>
  <si>
    <t>Puissance installée</t>
  </si>
  <si>
    <t>valeur en m3/s</t>
  </si>
  <si>
    <t>Débit d'équipement de l'installation</t>
  </si>
  <si>
    <t>unité</t>
  </si>
  <si>
    <t>Nombre de turbines</t>
  </si>
  <si>
    <t>Puissance unitaire des turbines</t>
  </si>
  <si>
    <t>Débit unitaire des turbines</t>
  </si>
  <si>
    <t>Taux d'indisponibilité</t>
  </si>
  <si>
    <t>VLH/Kaplan/bulbe/pelton/francis…</t>
  </si>
  <si>
    <t>Type de turbine</t>
  </si>
  <si>
    <t>Caractéristiques de la centrale</t>
  </si>
  <si>
    <t>Puissance maximale brute</t>
  </si>
  <si>
    <t>valeur en m</t>
  </si>
  <si>
    <t>Hauteur de chute au débit d'équipement</t>
  </si>
  <si>
    <t>Hauteur de chute maximum</t>
  </si>
  <si>
    <t>Module du cours d'eau</t>
  </si>
  <si>
    <t>Données hydrauliques du site</t>
  </si>
  <si>
    <t>format attendu</t>
  </si>
  <si>
    <t>Cellules modifiables</t>
  </si>
  <si>
    <t>Assurance en phase exploitation (€)</t>
  </si>
  <si>
    <t>Prix de marché (€/kWh)</t>
  </si>
  <si>
    <t>année</t>
  </si>
  <si>
    <t>Hypothèses sous forme de série</t>
  </si>
  <si>
    <t>Autres hypothèses à compléter</t>
  </si>
  <si>
    <t>CVAE (€)</t>
  </si>
  <si>
    <t>Gestion des déchets (€)</t>
  </si>
  <si>
    <t>Redevance agence de l'eau (€)</t>
  </si>
  <si>
    <t>Taux de financement agence de l'eau 1 (taux 2) (%)</t>
  </si>
  <si>
    <t>Taux de financement agence de l'eau 1 (taux 1) (%)</t>
  </si>
  <si>
    <t>Droit de passage (€)</t>
  </si>
  <si>
    <t>Taxe foncière (€)</t>
  </si>
  <si>
    <t>CFE (% appliqué à valeur ajoutée)</t>
  </si>
  <si>
    <t>IFER (taux applicable à la puissance de l'installation) (€/MW)</t>
  </si>
  <si>
    <t>IS (Impôt sur les sociétés) (%)</t>
  </si>
  <si>
    <t>Hypothèse d'inflation pour tous les postes sauf tarif de l'énergie (%)</t>
  </si>
  <si>
    <t>Revenu VNF (redevance hydraulique et contribution au titre de l'article L 2124-11 du CGPPP) (% de CA)</t>
  </si>
  <si>
    <t>Revalorisation annuelle du tarif d'achat aidé (%)</t>
  </si>
  <si>
    <t>Prime pour l'investissement participatif (€/kWh)</t>
  </si>
  <si>
    <t>Si applicable Tarif hiver hors indexation (€/kWh)</t>
  </si>
  <si>
    <t>Si applicable Tarif été hors indexation (€/kWh)</t>
  </si>
  <si>
    <t>Prix projeté hors prime pour l'investissement participatif (€/kWh)</t>
  </si>
  <si>
    <t>Part de la trésorerie affectée au paiement des dividendes (s'il y a lieu) (%)</t>
  </si>
  <si>
    <t>Coût moyen du capital</t>
  </si>
  <si>
    <t>Taux d'intérêt de l'avances en compte courant d’associé (%)</t>
  </si>
  <si>
    <t>Montant des avantages et subventions à l'investissement (€)</t>
  </si>
  <si>
    <t>Commission de non utilisation DSRF (Debt Service Reserve Facility) (%)</t>
  </si>
  <si>
    <t>objectif d'ADSCR (Annuel Debt Service Cover Ratio)</t>
  </si>
  <si>
    <t>Taux d'intérêt de l'emprunt bancaire (%)</t>
  </si>
  <si>
    <t>Part de la dette en % du besoin de financement total net de subvention (%)</t>
  </si>
  <si>
    <t>Montant de l'apport en capitaux propres (€)</t>
  </si>
  <si>
    <t>Frais d'arrangement des banques (%)</t>
  </si>
  <si>
    <t>Emprise foncière inscrite dans la COT (m2)</t>
  </si>
  <si>
    <t>Durée de la phase construction (en années)</t>
  </si>
  <si>
    <t>Coût unitaire d'une turbine (€)</t>
  </si>
  <si>
    <t>Production annuelle estimée en période hiver (MWh/an)</t>
  </si>
  <si>
    <t>Production annuelle estimée en période été (MWh/an)</t>
  </si>
  <si>
    <t>Production annulle estimée (MWh/an)</t>
  </si>
  <si>
    <t>Puissance de l'installation au module (kW)</t>
  </si>
  <si>
    <t>Puissance installée (MW)</t>
  </si>
  <si>
    <t>Puissance unitaire des turbines (kW)</t>
  </si>
  <si>
    <t>Débit unitaire des turbines (m3/s)</t>
  </si>
  <si>
    <t>Taux d'indisponibilité (%)</t>
  </si>
  <si>
    <t>Hauteur de chute au débit d'équipement (m)</t>
  </si>
  <si>
    <t>Hauteur de chute maximum (m)</t>
  </si>
  <si>
    <t>Module du cours d'eau (m3/s)</t>
  </si>
  <si>
    <t>Durée d'exploitation (années)</t>
  </si>
  <si>
    <t>Autres hypothèses</t>
  </si>
  <si>
    <t>2.14</t>
  </si>
  <si>
    <t>2.13</t>
  </si>
  <si>
    <t>2.12</t>
  </si>
  <si>
    <t>2.11</t>
  </si>
  <si>
    <t>2.10</t>
  </si>
  <si>
    <t>2.9</t>
  </si>
  <si>
    <t>2.8</t>
  </si>
  <si>
    <t>2.7</t>
  </si>
  <si>
    <t>2.6</t>
  </si>
  <si>
    <t>2.5.2</t>
  </si>
  <si>
    <t>2.5.1</t>
  </si>
  <si>
    <t>2.4.2</t>
  </si>
  <si>
    <t>2.4.1</t>
  </si>
  <si>
    <t>2.3.2</t>
  </si>
  <si>
    <t>2.3.1</t>
  </si>
  <si>
    <t>dernière année d'amortissement après MES</t>
  </si>
  <si>
    <t>aléas</t>
  </si>
  <si>
    <t>montant (€)</t>
  </si>
  <si>
    <t>année de dépense GER (depuis MES) (dépense début de période)</t>
  </si>
  <si>
    <t>durée de vie</t>
  </si>
  <si>
    <t>type de dépense GER</t>
  </si>
  <si>
    <t>maintenance curative</t>
  </si>
  <si>
    <t>2.2.2</t>
  </si>
  <si>
    <t>annuellement</t>
  </si>
  <si>
    <t>maintenance préventive</t>
  </si>
  <si>
    <t>2.2.1</t>
  </si>
  <si>
    <t>Maintenance préventive + curative</t>
  </si>
  <si>
    <t>2.2</t>
  </si>
  <si>
    <t>année de dépense</t>
  </si>
  <si>
    <t>périodicité</t>
  </si>
  <si>
    <t>maintenance et GER</t>
  </si>
  <si>
    <t>téléaction</t>
  </si>
  <si>
    <t>télécommunication</t>
  </si>
  <si>
    <t>consommables</t>
  </si>
  <si>
    <t xml:space="preserve">dont autres à préciser
</t>
  </si>
  <si>
    <t>1.1.4</t>
  </si>
  <si>
    <t>dont contrôle technique</t>
  </si>
  <si>
    <t>1.1.3</t>
  </si>
  <si>
    <t>dont exploitation à distance</t>
  </si>
  <si>
    <t>1.1.2</t>
  </si>
  <si>
    <t>dont gardien</t>
  </si>
  <si>
    <t>1.1.1</t>
  </si>
  <si>
    <t>exploitation courante</t>
  </si>
  <si>
    <t>coût annuel "de base"</t>
  </si>
  <si>
    <t>Exploitation</t>
  </si>
  <si>
    <t>autres charges d'exploitation</t>
  </si>
  <si>
    <t>cf. hypothèses en série</t>
  </si>
  <si>
    <t>assurance en exploitation</t>
  </si>
  <si>
    <t>services bancaires</t>
  </si>
  <si>
    <t>dossiers administratifs</t>
  </si>
  <si>
    <t>frais d'agrégation (€/MWh)</t>
  </si>
  <si>
    <t>hors fiscalité</t>
  </si>
  <si>
    <t>En cas de SPV, frais de structure et de personnel administratif</t>
  </si>
  <si>
    <t>0.1</t>
  </si>
  <si>
    <t>coût annuel</t>
  </si>
  <si>
    <t>Maîtrise d'ouvrage</t>
  </si>
  <si>
    <t xml:space="preserve">Coûts HT + Aléa </t>
  </si>
  <si>
    <t>Aléa (%)</t>
  </si>
  <si>
    <t>Coûts HT</t>
  </si>
  <si>
    <t>exploitation maintenance GER</t>
  </si>
  <si>
    <t>total</t>
  </si>
  <si>
    <t>Aléas</t>
  </si>
  <si>
    <t>ALEAS</t>
  </si>
  <si>
    <t>résumé</t>
  </si>
  <si>
    <t>coordinateur SPS</t>
  </si>
  <si>
    <t>7.3.1</t>
  </si>
  <si>
    <t>bureaux de contrôle technique</t>
  </si>
  <si>
    <t>Géotechniques, ctrl ext, H&amp;S, études foncières, archéologie, faune / flore...</t>
  </si>
  <si>
    <t>Etudes diverses</t>
  </si>
  <si>
    <t>7.3</t>
  </si>
  <si>
    <t>Paysager + environnement</t>
  </si>
  <si>
    <t>dont mesures d'accompagnement</t>
  </si>
  <si>
    <t>7.2.3</t>
  </si>
  <si>
    <t>centrale</t>
  </si>
  <si>
    <t>7.2.2</t>
  </si>
  <si>
    <t>équipement piscicole</t>
  </si>
  <si>
    <t>7.2.1</t>
  </si>
  <si>
    <t>EXE, DET…</t>
  </si>
  <si>
    <t>Phase travaux</t>
  </si>
  <si>
    <t>7.2</t>
  </si>
  <si>
    <t>7.1.3</t>
  </si>
  <si>
    <t>7.1.2</t>
  </si>
  <si>
    <t>7.1.1</t>
  </si>
  <si>
    <t>AVP, PRO, DCE...</t>
  </si>
  <si>
    <t>Phase conception</t>
  </si>
  <si>
    <t>7.1</t>
  </si>
  <si>
    <t>AMO phase construction</t>
  </si>
  <si>
    <t>6.2</t>
  </si>
  <si>
    <t>dont autres coûts de développement</t>
  </si>
  <si>
    <t>6.1.8</t>
  </si>
  <si>
    <t>dont notaire pour baux ou acquisitions</t>
  </si>
  <si>
    <t>6.1.6</t>
  </si>
  <si>
    <t>dont huissier affichage du permis de construire</t>
  </si>
  <si>
    <t>6.1.5</t>
  </si>
  <si>
    <t>dont architecte pour réalisation du permis de construire</t>
  </si>
  <si>
    <t>6.1.4</t>
  </si>
  <si>
    <t>dont géomètre</t>
  </si>
  <si>
    <t>6.1.3</t>
  </si>
  <si>
    <t>dont Géotechnique jusqu'à G2 inclus</t>
  </si>
  <si>
    <t>6.1.2</t>
  </si>
  <si>
    <t>dont MOE conception</t>
  </si>
  <si>
    <t>6.1.1</t>
  </si>
  <si>
    <t>Contrat de développement</t>
  </si>
  <si>
    <t>6.1</t>
  </si>
  <si>
    <t>Virement initial sur le "Debt Service Reserve Account"</t>
  </si>
  <si>
    <t>5.4.6</t>
  </si>
  <si>
    <t>frais de levée de fonds (frais d'arrangement bancaires + audits externes)</t>
  </si>
  <si>
    <t>5.4.5</t>
  </si>
  <si>
    <t>5.4.4</t>
  </si>
  <si>
    <t>assurances phase construction</t>
  </si>
  <si>
    <t>5.4.3</t>
  </si>
  <si>
    <t>5.4.2</t>
  </si>
  <si>
    <t>5.4.1</t>
  </si>
  <si>
    <t>Frais d'assurance chantier, frais financier intercalaires, DSRA, frais d'arrangement bancaires, coût COT en phase travaux</t>
  </si>
  <si>
    <t xml:space="preserve">autres/divers </t>
  </si>
  <si>
    <t>5.4</t>
  </si>
  <si>
    <t>5.3</t>
  </si>
  <si>
    <t>MEC 2</t>
  </si>
  <si>
    <t>5.2.2</t>
  </si>
  <si>
    <t>MEC 1</t>
  </si>
  <si>
    <t>5.2.1</t>
  </si>
  <si>
    <t>5.2</t>
  </si>
  <si>
    <t>5.1</t>
  </si>
  <si>
    <t>Autres coûts d'investissement</t>
  </si>
  <si>
    <t>à préciser</t>
  </si>
  <si>
    <t>4.3</t>
  </si>
  <si>
    <t>Equipements informatiques et  applications de gestion et surveillance des ouvrages et de la maintenance, réseaux...</t>
  </si>
  <si>
    <t>4.2</t>
  </si>
  <si>
    <t>Frais d'acquisition, de construction, d'aménagement du ou des postes de commande</t>
  </si>
  <si>
    <t>4.1</t>
  </si>
  <si>
    <t>Local technique et contrôle commande</t>
  </si>
  <si>
    <t>Accès mobile</t>
  </si>
  <si>
    <t>Divers</t>
  </si>
  <si>
    <t>Portique de manipulation</t>
  </si>
  <si>
    <t>Microcentrale</t>
  </si>
  <si>
    <t>3.2</t>
  </si>
  <si>
    <t>Passe à poissons</t>
  </si>
  <si>
    <t>3.1</t>
  </si>
  <si>
    <t xml:space="preserve">Dispositifs de maintenance et/ou de dépannage (batardeaux, groupes de secours, locaux dédiés, …) </t>
  </si>
  <si>
    <t>autres /divers</t>
  </si>
  <si>
    <t>2.4</t>
  </si>
  <si>
    <t>2.3</t>
  </si>
  <si>
    <t xml:space="preserve"> Grilles, Vannes</t>
  </si>
  <si>
    <t>2.2.3</t>
  </si>
  <si>
    <t>Electricité BT, Poste,</t>
  </si>
  <si>
    <t>Armoires de puissance, équipement haute tension, contrôle commande, équipements auxiliaires</t>
  </si>
  <si>
    <t>transport, montage, réglage et essais</t>
  </si>
  <si>
    <t>2.2.1.2</t>
  </si>
  <si>
    <t>turbine électricité</t>
  </si>
  <si>
    <t>2.2.1.1</t>
  </si>
  <si>
    <t>y compris générateur</t>
  </si>
  <si>
    <t>Turbines, équipements HT, Équipements auxiliaires, contrôle/commande</t>
  </si>
  <si>
    <t>évacuation de matériaux</t>
  </si>
  <si>
    <t>2.1.3</t>
  </si>
  <si>
    <r>
      <t>génie civil microcentrales</t>
    </r>
    <r>
      <rPr>
        <i/>
        <sz val="10"/>
        <color theme="1"/>
        <rFont val="Calibri"/>
        <family val="2"/>
        <scheme val="minor"/>
      </rPr>
      <t>. Ces coûts intègrent également les coûts correspondant aux modification des ouvrages existants</t>
    </r>
  </si>
  <si>
    <t>2.1.2</t>
  </si>
  <si>
    <t>terrassements enrochements, traitement et protection des abords</t>
  </si>
  <si>
    <t>2.1.1</t>
  </si>
  <si>
    <r>
      <t>Génie civil microcentrale,</t>
    </r>
    <r>
      <rPr>
        <i/>
        <sz val="10"/>
        <color rgb="FFFF0000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terrassements et protections traitement des abords. Ces coûts intègrent également les coûts correspondant aux modification des ouvrages existants</t>
    </r>
  </si>
  <si>
    <t>2.1</t>
  </si>
  <si>
    <t>Travaux Microcentrales</t>
  </si>
  <si>
    <t>autres/divers</t>
  </si>
  <si>
    <t>1.2.3</t>
  </si>
  <si>
    <t>Bouchures, organes de manœuvre, dispositifs de maintenance fixes</t>
  </si>
  <si>
    <t>Parties mobiles</t>
  </si>
  <si>
    <t>1.2.2</t>
  </si>
  <si>
    <t>Confortement et traitement des sols, fondation, radier</t>
  </si>
  <si>
    <t>Génie civil</t>
  </si>
  <si>
    <t>1.2.1</t>
  </si>
  <si>
    <t>montaison</t>
  </si>
  <si>
    <t>dévalaison</t>
  </si>
  <si>
    <t>1.1</t>
  </si>
  <si>
    <t>Ensemble des coûts d'investissement liés aux passes à poissons : Génie-civil, équipements, etc.</t>
  </si>
  <si>
    <t>0.3</t>
  </si>
  <si>
    <t>Batardeaux de chantier + pompage, ouvrages provisoires</t>
  </si>
  <si>
    <t>0.2</t>
  </si>
  <si>
    <t>installations de chantier y compris accès</t>
  </si>
  <si>
    <t>Installations de chantier, accès chantier, batardage de chantier…</t>
  </si>
  <si>
    <t>durées d'amortissement</t>
  </si>
  <si>
    <t>Coûts HT + aléas inc</t>
  </si>
  <si>
    <t>Coûts HT hors aléas</t>
  </si>
  <si>
    <t>[Société candidate]</t>
  </si>
  <si>
    <t>[Nom du projet]</t>
  </si>
  <si>
    <t>Avantages procurés</t>
  </si>
  <si>
    <t>TRI SOCIETE X tel que renseigné dans le plan d'affaires</t>
  </si>
  <si>
    <t>Revenu VNF (Redevance hydraulique et contribution au titre de l'article L2124-11 du CG3P) (% de CA)</t>
  </si>
  <si>
    <t>Revenu VNF (Redevance hydraulique et contribution au titre de l'article L2124-11 du CG3P) (1ère année complète d'exploitation)</t>
  </si>
  <si>
    <t>sans objet dans cette mise en concurrence</t>
  </si>
  <si>
    <t>Distribution VNF</t>
  </si>
  <si>
    <t>part de VNF dans l'actionnariat du titulaire de la COT</t>
  </si>
  <si>
    <t>Investissements initiaux</t>
  </si>
  <si>
    <t>Amortissement des investissements initiaux</t>
  </si>
  <si>
    <t>amortissement de l'investissement initial durée de vie X ans</t>
  </si>
  <si>
    <t>Redevance domaniale annuelle</t>
  </si>
  <si>
    <t>Distributions annuelles</t>
  </si>
  <si>
    <t>dès lors que l'information résulte d'un calcul, la cellule doit indiquer la formule</t>
  </si>
  <si>
    <t>Les candidats rempliront ces plannings</t>
  </si>
  <si>
    <t>L'ensembles des coûts sont en € HT 2025</t>
  </si>
  <si>
    <t>VAN à 4,5% des flux VNF en année 1</t>
  </si>
  <si>
    <t>Redevance (part fixe)</t>
  </si>
  <si>
    <t>Redevance hydraulique et contribution au titre de l'article L2124-11 du CG3P en € (part variable)</t>
  </si>
  <si>
    <t>Taux redevance (part fixe €/m2/an)</t>
  </si>
  <si>
    <t>1- Site X</t>
  </si>
  <si>
    <t>Site X</t>
  </si>
  <si>
    <t>Centrale de X sur la commune de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</si>
</sst>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%"/>
    <numFmt numFmtId="166" formatCode="#,##0_ ;\-#,##0\ "/>
    <numFmt numFmtId="167" formatCode="#,##0.0000_ ;\-#,##0.0000\ "/>
    <numFmt numFmtId="168" formatCode="#,##0.00_ ;\-#,##0.00\ "/>
    <numFmt numFmtId="169" formatCode="_-* #,##0\ _€_-;\-* #,##0\ _€_-;_-* &quot;-&quot;??\ _€_-;_-@_-"/>
    <numFmt numFmtId="170" formatCode="_-* #,##0\ &quot;€&quot;_-;\-* #,##0\ &quot;€&quot;_-;_-* &quot;-&quot;??\ &quot;€&quot;_-;_-@_-"/>
    <numFmt numFmtId="171" formatCode="#,##0\ &quot;€&quot;"/>
    <numFmt numFmtId="172" formatCode="#,##0.000_ ;\-#,##0.000\ "/>
    <numFmt numFmtId="173" formatCode="0.000"/>
    <numFmt numFmtId="174" formatCode="0&quot;€/MW&quot;"/>
    <numFmt numFmtId="175" formatCode="0&quot; ans&quot;"/>
    <numFmt numFmtId="176" formatCode="0.00,&quot; €/MWh&quot;"/>
    <numFmt numFmtId="177" formatCode="0.00&quot; €/MWh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i/>
      <sz val="9"/>
      <color indexed="81"/>
      <name val="Tahoma"/>
      <family val="2"/>
    </font>
    <font>
      <sz val="11"/>
      <color rgb="FFFF0000"/>
      <name val="Arial"/>
      <family val="2"/>
    </font>
    <font>
      <sz val="9"/>
      <color indexed="10"/>
      <name val="Tahoma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8"/>
      <color theme="1"/>
      <name val="Calibri"/>
      <family val="2"/>
      <scheme val="minor"/>
    </font>
    <font>
      <i/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257">
    <xf numFmtId="0" fontId="0" fillId="0" borderId="0" xfId="0"/>
    <xf numFmtId="0" fontId="2" fillId="2" borderId="0" xfId="0" applyFont="1" applyFill="1"/>
    <xf numFmtId="164" fontId="2" fillId="2" borderId="0" xfId="1" applyFont="1" applyFill="1"/>
    <xf numFmtId="0" fontId="2" fillId="2" borderId="0" xfId="0" applyFont="1" applyFill="1" applyAlignment="1">
      <alignment horizontal="left" indent="2"/>
    </xf>
    <xf numFmtId="0" fontId="3" fillId="2" borderId="0" xfId="0" applyFont="1" applyFill="1"/>
    <xf numFmtId="0" fontId="2" fillId="2" borderId="1" xfId="0" applyFont="1" applyFill="1" applyBorder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center"/>
    </xf>
    <xf numFmtId="0" fontId="2" fillId="4" borderId="0" xfId="0" applyFont="1" applyFill="1"/>
    <xf numFmtId="166" fontId="2" fillId="2" borderId="0" xfId="1" applyNumberFormat="1" applyFont="1" applyFill="1"/>
    <xf numFmtId="166" fontId="2" fillId="4" borderId="0" xfId="1" applyNumberFormat="1" applyFont="1" applyFill="1"/>
    <xf numFmtId="167" fontId="2" fillId="4" borderId="0" xfId="1" applyNumberFormat="1" applyFont="1" applyFill="1"/>
    <xf numFmtId="0" fontId="2" fillId="2" borderId="0" xfId="0" applyFont="1" applyFill="1" applyAlignment="1">
      <alignment horizontal="right" indent="2"/>
    </xf>
    <xf numFmtId="0" fontId="2" fillId="3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6" fontId="2" fillId="3" borderId="0" xfId="0" applyNumberFormat="1" applyFont="1" applyFill="1"/>
    <xf numFmtId="10" fontId="2" fillId="4" borderId="0" xfId="2" applyNumberFormat="1" applyFont="1" applyFill="1"/>
    <xf numFmtId="0" fontId="2" fillId="2" borderId="2" xfId="0" applyFont="1" applyFill="1" applyBorder="1" applyAlignment="1">
      <alignment horizontal="center" vertical="center"/>
    </xf>
    <xf numFmtId="166" fontId="3" fillId="5" borderId="0" xfId="1" applyNumberFormat="1" applyFont="1" applyFill="1" applyAlignment="1">
      <alignment horizontal="right"/>
    </xf>
    <xf numFmtId="166" fontId="2" fillId="5" borderId="0" xfId="1" applyNumberFormat="1" applyFont="1" applyFill="1"/>
    <xf numFmtId="165" fontId="2" fillId="5" borderId="0" xfId="2" applyNumberFormat="1" applyFont="1" applyFill="1" applyAlignment="1">
      <alignment horizontal="center"/>
    </xf>
    <xf numFmtId="166" fontId="3" fillId="5" borderId="0" xfId="1" applyNumberFormat="1" applyFont="1" applyFill="1"/>
    <xf numFmtId="165" fontId="2" fillId="5" borderId="0" xfId="2" applyNumberFormat="1" applyFont="1" applyFill="1" applyAlignment="1">
      <alignment horizontal="left" indent="6"/>
    </xf>
    <xf numFmtId="0" fontId="2" fillId="0" borderId="0" xfId="0" applyFont="1" applyAlignment="1">
      <alignment horizontal="left" indent="2"/>
    </xf>
    <xf numFmtId="168" fontId="2" fillId="5" borderId="0" xfId="1" applyNumberFormat="1" applyFont="1" applyFill="1"/>
    <xf numFmtId="0" fontId="2" fillId="2" borderId="0" xfId="0" applyFont="1" applyFill="1" applyAlignment="1">
      <alignment horizontal="left" indent="4"/>
    </xf>
    <xf numFmtId="0" fontId="6" fillId="2" borderId="0" xfId="0" applyFont="1" applyFill="1"/>
    <xf numFmtId="0" fontId="6" fillId="0" borderId="0" xfId="0" applyFont="1"/>
    <xf numFmtId="0" fontId="3" fillId="3" borderId="1" xfId="0" applyFont="1" applyFill="1" applyBorder="1" applyAlignment="1">
      <alignment horizontal="center"/>
    </xf>
    <xf numFmtId="0" fontId="3" fillId="2" borderId="0" xfId="0" applyFont="1" applyFill="1" applyAlignment="1">
      <alignment horizontal="right" indent="2"/>
    </xf>
    <xf numFmtId="9" fontId="2" fillId="5" borderId="0" xfId="2" applyFont="1" applyFill="1" applyAlignment="1">
      <alignment horizontal="center"/>
    </xf>
    <xf numFmtId="0" fontId="7" fillId="7" borderId="0" xfId="0" applyFont="1" applyFill="1" applyAlignment="1">
      <alignment vertical="center"/>
    </xf>
    <xf numFmtId="0" fontId="6" fillId="2" borderId="0" xfId="0" applyFont="1" applyFill="1" applyAlignment="1">
      <alignment horizontal="left" indent="3"/>
    </xf>
    <xf numFmtId="10" fontId="6" fillId="5" borderId="0" xfId="2" applyNumberFormat="1" applyFont="1" applyFill="1" applyAlignment="1">
      <alignment horizontal="left" indent="6"/>
    </xf>
    <xf numFmtId="10" fontId="6" fillId="5" borderId="0" xfId="2" applyNumberFormat="1" applyFont="1" applyFill="1" applyAlignment="1">
      <alignment horizontal="right"/>
    </xf>
    <xf numFmtId="0" fontId="2" fillId="4" borderId="0" xfId="0" applyFont="1" applyFill="1" applyAlignment="1" applyProtection="1">
      <alignment horizontal="center"/>
      <protection locked="0"/>
    </xf>
    <xf numFmtId="0" fontId="9" fillId="2" borderId="0" xfId="0" applyFont="1" applyFill="1"/>
    <xf numFmtId="0" fontId="2" fillId="0" borderId="0" xfId="0" applyFont="1"/>
    <xf numFmtId="166" fontId="2" fillId="0" borderId="0" xfId="1" applyNumberFormat="1" applyFont="1" applyFill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168" fontId="2" fillId="0" borderId="0" xfId="1" applyNumberFormat="1" applyFont="1" applyFill="1"/>
    <xf numFmtId="0" fontId="2" fillId="0" borderId="1" xfId="0" applyFont="1" applyBorder="1" applyAlignment="1">
      <alignment horizontal="center"/>
    </xf>
    <xf numFmtId="166" fontId="2" fillId="0" borderId="0" xfId="0" applyNumberFormat="1" applyFont="1"/>
    <xf numFmtId="10" fontId="2" fillId="0" borderId="0" xfId="2" applyNumberFormat="1" applyFont="1" applyFill="1"/>
    <xf numFmtId="166" fontId="9" fillId="0" borderId="0" xfId="1" applyNumberFormat="1" applyFont="1" applyFill="1"/>
    <xf numFmtId="166" fontId="2" fillId="4" borderId="4" xfId="1" applyNumberFormat="1" applyFont="1" applyFill="1" applyBorder="1"/>
    <xf numFmtId="0" fontId="12" fillId="2" borderId="0" xfId="0" applyFont="1" applyFill="1"/>
    <xf numFmtId="166" fontId="12" fillId="0" borderId="0" xfId="1" applyNumberFormat="1" applyFont="1" applyFill="1"/>
    <xf numFmtId="0" fontId="12" fillId="2" borderId="0" xfId="0" applyFont="1" applyFill="1" applyAlignment="1">
      <alignment horizontal="left" indent="2"/>
    </xf>
    <xf numFmtId="0" fontId="13" fillId="2" borderId="0" xfId="0" applyFont="1" applyFill="1"/>
    <xf numFmtId="0" fontId="13" fillId="3" borderId="1" xfId="0" applyFont="1" applyFill="1" applyBorder="1"/>
    <xf numFmtId="0" fontId="12" fillId="2" borderId="3" xfId="0" applyFont="1" applyFill="1" applyBorder="1" applyAlignment="1">
      <alignment horizontal="left" indent="2"/>
    </xf>
    <xf numFmtId="0" fontId="14" fillId="0" borderId="0" xfId="0" applyFont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11" fillId="2" borderId="0" xfId="0" applyFont="1" applyFill="1"/>
    <xf numFmtId="0" fontId="2" fillId="2" borderId="0" xfId="0" applyFont="1" applyFill="1" applyAlignment="1" applyProtection="1">
      <alignment horizontal="center"/>
      <protection locked="0"/>
    </xf>
    <xf numFmtId="0" fontId="12" fillId="2" borderId="0" xfId="0" applyFont="1" applyFill="1" applyAlignment="1">
      <alignment horizontal="left" wrapText="1" indent="2"/>
    </xf>
    <xf numFmtId="0" fontId="15" fillId="2" borderId="0" xfId="0" applyFont="1" applyFill="1" applyAlignment="1">
      <alignment horizontal="right" indent="2"/>
    </xf>
    <xf numFmtId="9" fontId="2" fillId="4" borderId="0" xfId="2" applyFont="1" applyFill="1"/>
    <xf numFmtId="169" fontId="2" fillId="4" borderId="0" xfId="1" applyNumberFormat="1" applyFont="1" applyFill="1"/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indent="2"/>
    </xf>
    <xf numFmtId="166" fontId="2" fillId="4" borderId="0" xfId="1" applyNumberFormat="1" applyFont="1" applyFill="1"/>
    <xf numFmtId="0" fontId="2" fillId="3" borderId="1" xfId="0" applyFont="1" applyFill="1" applyBorder="1" applyAlignment="1">
      <alignment horizontal="center"/>
    </xf>
    <xf numFmtId="166" fontId="2" fillId="5" borderId="0" xfId="1" applyNumberFormat="1" applyFont="1" applyFill="1"/>
    <xf numFmtId="165" fontId="2" fillId="5" borderId="0" xfId="2" applyNumberFormat="1" applyFont="1" applyFill="1" applyAlignment="1">
      <alignment horizontal="center"/>
    </xf>
    <xf numFmtId="0" fontId="3" fillId="3" borderId="1" xfId="0" applyFont="1" applyFill="1" applyBorder="1" applyAlignment="1"/>
    <xf numFmtId="0" fontId="2" fillId="0" borderId="0" xfId="0" applyFont="1" applyFill="1"/>
    <xf numFmtId="166" fontId="2" fillId="0" borderId="0" xfId="1" applyNumberFormat="1" applyFont="1" applyFill="1"/>
    <xf numFmtId="0" fontId="2" fillId="0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indent="2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left" indent="2"/>
    </xf>
    <xf numFmtId="0" fontId="18" fillId="0" borderId="0" xfId="0" applyFont="1"/>
    <xf numFmtId="0" fontId="18" fillId="8" borderId="0" xfId="0" applyFont="1" applyFill="1"/>
    <xf numFmtId="0" fontId="18" fillId="0" borderId="5" xfId="0" applyFont="1" applyBorder="1"/>
    <xf numFmtId="170" fontId="18" fillId="4" borderId="6" xfId="4" applyNumberFormat="1" applyFont="1" applyFill="1" applyBorder="1" applyAlignment="1">
      <alignment horizontal="left" vertical="center" wrapText="1"/>
    </xf>
    <xf numFmtId="0" fontId="19" fillId="9" borderId="5" xfId="0" applyFont="1" applyFill="1" applyBorder="1" applyAlignment="1">
      <alignment horizontal="right"/>
    </xf>
    <xf numFmtId="0" fontId="19" fillId="9" borderId="5" xfId="0" applyFont="1" applyFill="1" applyBorder="1" applyAlignment="1">
      <alignment horizontal="right" wrapText="1"/>
    </xf>
    <xf numFmtId="0" fontId="18" fillId="0" borderId="2" xfId="0" applyFont="1" applyBorder="1"/>
    <xf numFmtId="0" fontId="20" fillId="10" borderId="5" xfId="0" applyFont="1" applyFill="1" applyBorder="1"/>
    <xf numFmtId="17" fontId="18" fillId="0" borderId="5" xfId="0" applyNumberFormat="1" applyFont="1" applyBorder="1" applyAlignment="1">
      <alignment textRotation="60"/>
    </xf>
    <xf numFmtId="0" fontId="20" fillId="0" borderId="5" xfId="0" applyFont="1" applyBorder="1" applyAlignment="1">
      <alignment wrapText="1"/>
    </xf>
    <xf numFmtId="0" fontId="18" fillId="0" borderId="0" xfId="0" applyFont="1" applyAlignment="1">
      <alignment horizontal="centerContinuous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171" fontId="0" fillId="0" borderId="7" xfId="4" applyNumberFormat="1" applyFont="1" applyFill="1" applyBorder="1" applyAlignment="1">
      <alignment horizontal="center" vertical="center" wrapText="1"/>
    </xf>
    <xf numFmtId="171" fontId="0" fillId="0" borderId="12" xfId="2" applyNumberFormat="1" applyFont="1" applyFill="1" applyBorder="1" applyAlignment="1">
      <alignment horizontal="center" vertical="center" wrapText="1"/>
    </xf>
    <xf numFmtId="165" fontId="0" fillId="0" borderId="12" xfId="2" applyNumberFormat="1" applyFont="1" applyFill="1" applyBorder="1" applyAlignment="1">
      <alignment horizontal="center" vertical="center" wrapText="1"/>
    </xf>
    <xf numFmtId="10" fontId="0" fillId="0" borderId="12" xfId="4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wrapText="1"/>
    </xf>
    <xf numFmtId="166" fontId="0" fillId="0" borderId="12" xfId="4" applyNumberFormat="1" applyFont="1" applyFill="1" applyBorder="1" applyAlignment="1">
      <alignment horizontal="center" vertical="center" wrapText="1"/>
    </xf>
    <xf numFmtId="0" fontId="0" fillId="8" borderId="19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10" fontId="0" fillId="0" borderId="12" xfId="2" applyNumberFormat="1" applyFont="1" applyFill="1" applyBorder="1" applyAlignment="1">
      <alignment horizontal="center" vertical="center" wrapText="1"/>
    </xf>
    <xf numFmtId="9" fontId="0" fillId="0" borderId="12" xfId="2" applyFont="1" applyFill="1" applyBorder="1" applyAlignment="1">
      <alignment horizontal="center" vertical="center" wrapText="1"/>
    </xf>
    <xf numFmtId="5" fontId="0" fillId="0" borderId="12" xfId="4" applyNumberFormat="1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vertical="center" wrapText="1"/>
    </xf>
    <xf numFmtId="0" fontId="22" fillId="8" borderId="5" xfId="0" applyFont="1" applyFill="1" applyBorder="1" applyAlignment="1">
      <alignment vertical="center" wrapText="1"/>
    </xf>
    <xf numFmtId="10" fontId="0" fillId="0" borderId="0" xfId="0" applyNumberFormat="1" applyAlignment="1">
      <alignment wrapText="1"/>
    </xf>
    <xf numFmtId="171" fontId="0" fillId="0" borderId="14" xfId="4" applyNumberFormat="1" applyFont="1" applyFill="1" applyBorder="1" applyAlignment="1">
      <alignment horizontal="center" vertical="center" wrapText="1"/>
    </xf>
    <xf numFmtId="0" fontId="22" fillId="8" borderId="21" xfId="0" applyFont="1" applyFill="1" applyBorder="1" applyAlignment="1">
      <alignment vertical="center" wrapText="1"/>
    </xf>
    <xf numFmtId="0" fontId="22" fillId="8" borderId="15" xfId="0" applyFont="1" applyFill="1" applyBorder="1" applyAlignment="1">
      <alignment vertical="center" wrapText="1"/>
    </xf>
    <xf numFmtId="0" fontId="22" fillId="8" borderId="17" xfId="0" applyFont="1" applyFill="1" applyBorder="1" applyAlignment="1">
      <alignment vertical="center" wrapText="1"/>
    </xf>
    <xf numFmtId="0" fontId="22" fillId="8" borderId="8" xfId="0" applyFont="1" applyFill="1" applyBorder="1" applyAlignment="1">
      <alignment vertical="center" wrapText="1"/>
    </xf>
    <xf numFmtId="172" fontId="0" fillId="0" borderId="14" xfId="4" applyNumberFormat="1" applyFont="1" applyFill="1" applyBorder="1" applyAlignment="1">
      <alignment horizontal="center" vertical="center" wrapText="1"/>
    </xf>
    <xf numFmtId="9" fontId="0" fillId="0" borderId="7" xfId="2" applyFont="1" applyFill="1" applyBorder="1" applyAlignment="1">
      <alignment horizontal="center" vertical="center" wrapText="1"/>
    </xf>
    <xf numFmtId="0" fontId="0" fillId="8" borderId="17" xfId="0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22" fillId="8" borderId="23" xfId="0" applyFont="1" applyFill="1" applyBorder="1" applyAlignment="1">
      <alignment vertical="center" wrapText="1"/>
    </xf>
    <xf numFmtId="0" fontId="22" fillId="8" borderId="11" xfId="0" applyFont="1" applyFill="1" applyBorder="1" applyAlignment="1">
      <alignment vertical="center" wrapText="1"/>
    </xf>
    <xf numFmtId="171" fontId="0" fillId="0" borderId="12" xfId="4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2" fillId="8" borderId="21" xfId="0" applyFont="1" applyFill="1" applyBorder="1" applyAlignment="1">
      <alignment wrapText="1"/>
    </xf>
    <xf numFmtId="0" fontId="22" fillId="8" borderId="15" xfId="0" applyFont="1" applyFill="1" applyBorder="1" applyAlignment="1">
      <alignment wrapText="1"/>
    </xf>
    <xf numFmtId="0" fontId="0" fillId="0" borderId="7" xfId="0" applyBorder="1" applyAlignment="1">
      <alignment horizontal="center" vertical="center" wrapText="1"/>
    </xf>
    <xf numFmtId="0" fontId="22" fillId="8" borderId="17" xfId="0" applyFont="1" applyFill="1" applyBorder="1" applyAlignment="1">
      <alignment wrapText="1"/>
    </xf>
    <xf numFmtId="0" fontId="22" fillId="8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 wrapText="1"/>
    </xf>
    <xf numFmtId="0" fontId="22" fillId="8" borderId="19" xfId="0" applyFont="1" applyFill="1" applyBorder="1" applyAlignment="1">
      <alignment wrapText="1"/>
    </xf>
    <xf numFmtId="0" fontId="22" fillId="8" borderId="5" xfId="0" applyFont="1" applyFill="1" applyBorder="1" applyAlignment="1">
      <alignment wrapText="1"/>
    </xf>
    <xf numFmtId="0" fontId="0" fillId="0" borderId="24" xfId="0" applyBorder="1" applyAlignment="1">
      <alignment horizontal="center" vertical="center" wrapText="1"/>
    </xf>
    <xf numFmtId="0" fontId="22" fillId="8" borderId="25" xfId="0" applyFont="1" applyFill="1" applyBorder="1" applyAlignment="1">
      <alignment wrapText="1"/>
    </xf>
    <xf numFmtId="0" fontId="22" fillId="8" borderId="26" xfId="0" applyFont="1" applyFill="1" applyBorder="1" applyAlignment="1">
      <alignment wrapText="1"/>
    </xf>
    <xf numFmtId="1" fontId="0" fillId="0" borderId="12" xfId="0" applyNumberFormat="1" applyBorder="1" applyAlignment="1">
      <alignment horizontal="center" vertical="center" wrapText="1"/>
    </xf>
    <xf numFmtId="0" fontId="0" fillId="8" borderId="19" xfId="0" applyFill="1" applyBorder="1" applyAlignment="1">
      <alignment wrapText="1"/>
    </xf>
    <xf numFmtId="0" fontId="0" fillId="8" borderId="5" xfId="0" applyFill="1" applyBorder="1" applyAlignment="1">
      <alignment wrapText="1"/>
    </xf>
    <xf numFmtId="173" fontId="0" fillId="0" borderId="12" xfId="1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8" borderId="23" xfId="0" applyFill="1" applyBorder="1" applyAlignment="1">
      <alignment wrapText="1"/>
    </xf>
    <xf numFmtId="0" fontId="0" fillId="8" borderId="11" xfId="0" applyFill="1" applyBorder="1" applyAlignment="1">
      <alignment wrapText="1"/>
    </xf>
    <xf numFmtId="0" fontId="0" fillId="8" borderId="21" xfId="0" applyFill="1" applyBorder="1" applyAlignment="1">
      <alignment wrapText="1"/>
    </xf>
    <xf numFmtId="0" fontId="0" fillId="8" borderId="15" xfId="0" applyFill="1" applyBorder="1" applyAlignment="1">
      <alignment wrapText="1"/>
    </xf>
    <xf numFmtId="166" fontId="0" fillId="0" borderId="7" xfId="4" applyNumberFormat="1" applyFont="1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 wrapText="1"/>
    </xf>
    <xf numFmtId="0" fontId="22" fillId="8" borderId="28" xfId="0" applyFont="1" applyFill="1" applyBorder="1" applyAlignment="1">
      <alignment wrapText="1"/>
    </xf>
    <xf numFmtId="0" fontId="2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 applyProtection="1">
      <alignment horizontal="center" wrapText="1"/>
      <protection locked="0"/>
    </xf>
    <xf numFmtId="0" fontId="2" fillId="2" borderId="28" xfId="0" applyFont="1" applyFill="1" applyBorder="1" applyAlignment="1">
      <alignment wrapText="1"/>
    </xf>
    <xf numFmtId="0" fontId="2" fillId="4" borderId="28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top"/>
    </xf>
    <xf numFmtId="170" fontId="0" fillId="0" borderId="0" xfId="4" applyNumberFormat="1" applyFont="1" applyAlignment="1">
      <alignment vertical="top"/>
    </xf>
    <xf numFmtId="9" fontId="0" fillId="0" borderId="0" xfId="2" applyFont="1" applyAlignment="1">
      <alignment vertical="top"/>
    </xf>
    <xf numFmtId="0" fontId="0" fillId="0" borderId="0" xfId="0" applyAlignment="1">
      <alignment vertical="top" wrapText="1"/>
    </xf>
    <xf numFmtId="170" fontId="0" fillId="4" borderId="5" xfId="4" applyNumberFormat="1" applyFont="1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  <xf numFmtId="9" fontId="0" fillId="0" borderId="0" xfId="0" applyNumberFormat="1" applyAlignment="1">
      <alignment vertical="top"/>
    </xf>
    <xf numFmtId="0" fontId="21" fillId="0" borderId="0" xfId="5" applyFont="1" applyAlignment="1">
      <alignment horizontal="left" vertical="top"/>
    </xf>
    <xf numFmtId="170" fontId="0" fillId="0" borderId="0" xfId="4" applyNumberFormat="1" applyFont="1" applyFill="1" applyBorder="1" applyAlignment="1">
      <alignment vertical="top"/>
    </xf>
    <xf numFmtId="170" fontId="0" fillId="4" borderId="0" xfId="4" applyNumberFormat="1" applyFont="1" applyFill="1" applyBorder="1" applyAlignment="1">
      <alignment vertical="top"/>
    </xf>
    <xf numFmtId="9" fontId="0" fillId="4" borderId="0" xfId="0" applyNumberFormat="1" applyFill="1" applyAlignment="1">
      <alignment vertical="top"/>
    </xf>
    <xf numFmtId="174" fontId="0" fillId="4" borderId="0" xfId="4" applyNumberFormat="1" applyFont="1" applyFill="1" applyBorder="1" applyAlignment="1">
      <alignment vertical="top"/>
    </xf>
    <xf numFmtId="0" fontId="22" fillId="0" borderId="0" xfId="0" applyFont="1" applyAlignment="1">
      <alignment vertical="top"/>
    </xf>
    <xf numFmtId="165" fontId="0" fillId="4" borderId="0" xfId="0" applyNumberFormat="1" applyFill="1" applyAlignment="1">
      <alignment vertical="top"/>
    </xf>
    <xf numFmtId="173" fontId="0" fillId="4" borderId="0" xfId="0" applyNumberFormat="1" applyFill="1" applyAlignment="1">
      <alignment vertical="top"/>
    </xf>
    <xf numFmtId="10" fontId="0" fillId="4" borderId="0" xfId="0" applyNumberFormat="1" applyFill="1" applyAlignment="1">
      <alignment vertical="top"/>
    </xf>
    <xf numFmtId="1" fontId="0" fillId="4" borderId="0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0" fillId="4" borderId="0" xfId="0" applyFill="1" applyAlignment="1">
      <alignment vertical="top"/>
    </xf>
    <xf numFmtId="9" fontId="0" fillId="4" borderId="0" xfId="2" applyFont="1" applyFill="1" applyBorder="1" applyAlignment="1">
      <alignment vertical="top"/>
    </xf>
    <xf numFmtId="0" fontId="21" fillId="0" borderId="0" xfId="5" applyFont="1" applyAlignment="1">
      <alignment horizontal="left" vertical="top" wrapText="1"/>
    </xf>
    <xf numFmtId="169" fontId="0" fillId="4" borderId="0" xfId="1" applyNumberFormat="1" applyFont="1" applyFill="1" applyBorder="1" applyAlignment="1">
      <alignment vertical="top"/>
    </xf>
    <xf numFmtId="164" fontId="0" fillId="4" borderId="0" xfId="1" applyFont="1" applyFill="1" applyBorder="1" applyAlignment="1">
      <alignment vertical="top"/>
    </xf>
    <xf numFmtId="0" fontId="0" fillId="4" borderId="0" xfId="0" applyFill="1" applyAlignment="1">
      <alignment horizontal="right" vertical="top"/>
    </xf>
    <xf numFmtId="0" fontId="19" fillId="0" borderId="0" xfId="5" applyFont="1" applyAlignment="1">
      <alignment horizontal="left" vertical="top" wrapText="1"/>
    </xf>
    <xf numFmtId="170" fontId="18" fillId="0" borderId="0" xfId="4" applyNumberFormat="1" applyFont="1" applyFill="1" applyBorder="1" applyAlignment="1">
      <alignment horizontal="left" vertical="top" wrapText="1"/>
    </xf>
    <xf numFmtId="9" fontId="18" fillId="4" borderId="0" xfId="2" applyFont="1" applyFill="1" applyBorder="1" applyAlignment="1">
      <alignment horizontal="left" vertical="top" wrapText="1"/>
    </xf>
    <xf numFmtId="170" fontId="18" fillId="4" borderId="0" xfId="4" applyNumberFormat="1" applyFont="1" applyFill="1" applyBorder="1" applyAlignment="1">
      <alignment horizontal="left" vertical="top" wrapText="1"/>
    </xf>
    <xf numFmtId="0" fontId="19" fillId="4" borderId="0" xfId="5" applyFont="1" applyFill="1" applyAlignment="1">
      <alignment horizontal="left" vertical="top" wrapText="1"/>
    </xf>
    <xf numFmtId="0" fontId="18" fillId="0" borderId="0" xfId="5" applyFont="1" applyAlignment="1">
      <alignment horizontal="left" vertical="top" wrapText="1"/>
    </xf>
    <xf numFmtId="175" fontId="19" fillId="4" borderId="0" xfId="5" applyNumberFormat="1" applyFont="1" applyFill="1" applyAlignment="1">
      <alignment horizontal="left" vertical="top" wrapText="1"/>
    </xf>
    <xf numFmtId="175" fontId="19" fillId="0" borderId="0" xfId="5" applyNumberFormat="1" applyFont="1" applyAlignment="1">
      <alignment horizontal="left" vertical="top" wrapText="1"/>
    </xf>
    <xf numFmtId="170" fontId="0" fillId="8" borderId="0" xfId="4" applyNumberFormat="1" applyFont="1" applyFill="1" applyBorder="1" applyAlignment="1">
      <alignment horizontal="center" vertical="top" wrapText="1"/>
    </xf>
    <xf numFmtId="9" fontId="0" fillId="8" borderId="0" xfId="2" applyFont="1" applyFill="1" applyBorder="1" applyAlignment="1">
      <alignment horizontal="center" vertical="top" wrapText="1"/>
    </xf>
    <xf numFmtId="0" fontId="20" fillId="8" borderId="0" xfId="5" applyFont="1" applyFill="1" applyAlignment="1">
      <alignment horizontal="center" vertical="top" wrapText="1"/>
    </xf>
    <xf numFmtId="170" fontId="18" fillId="0" borderId="0" xfId="4" applyNumberFormat="1" applyFont="1" applyBorder="1" applyAlignment="1">
      <alignment horizontal="left" vertical="top" wrapText="1"/>
    </xf>
    <xf numFmtId="170" fontId="19" fillId="9" borderId="0" xfId="4" applyNumberFormat="1" applyFont="1" applyFill="1" applyBorder="1" applyAlignment="1">
      <alignment horizontal="center" vertical="top" wrapText="1"/>
    </xf>
    <xf numFmtId="9" fontId="19" fillId="9" borderId="0" xfId="2" applyFont="1" applyFill="1" applyBorder="1" applyAlignment="1">
      <alignment horizontal="center" vertical="top" wrapText="1"/>
    </xf>
    <xf numFmtId="0" fontId="19" fillId="9" borderId="0" xfId="5" applyFont="1" applyFill="1" applyAlignment="1">
      <alignment horizontal="center" vertical="top" wrapText="1"/>
    </xf>
    <xf numFmtId="0" fontId="20" fillId="9" borderId="0" xfId="5" applyFont="1" applyFill="1" applyAlignment="1">
      <alignment horizontal="center" vertical="top" wrapText="1"/>
    </xf>
    <xf numFmtId="0" fontId="19" fillId="0" borderId="0" xfId="5" quotePrefix="1" applyFont="1" applyAlignment="1">
      <alignment horizontal="left" vertical="top" wrapText="1"/>
    </xf>
    <xf numFmtId="0" fontId="19" fillId="0" borderId="0" xfId="4" applyNumberFormat="1" applyFont="1" applyFill="1" applyBorder="1" applyAlignment="1">
      <alignment horizontal="right" vertical="top" wrapText="1"/>
    </xf>
    <xf numFmtId="170" fontId="19" fillId="0" borderId="0" xfId="4" applyNumberFormat="1" applyFont="1" applyFill="1" applyBorder="1" applyAlignment="1">
      <alignment horizontal="right" vertical="top" wrapText="1"/>
    </xf>
    <xf numFmtId="170" fontId="0" fillId="9" borderId="0" xfId="4" applyNumberFormat="1" applyFont="1" applyFill="1" applyBorder="1" applyAlignment="1">
      <alignment horizontal="center" vertical="top" wrapText="1"/>
    </xf>
    <xf numFmtId="176" fontId="18" fillId="0" borderId="0" xfId="4" applyNumberFormat="1" applyFont="1" applyFill="1" applyBorder="1" applyAlignment="1">
      <alignment horizontal="right" vertical="top" wrapText="1"/>
    </xf>
    <xf numFmtId="177" fontId="18" fillId="4" borderId="0" xfId="4" applyNumberFormat="1" applyFont="1" applyFill="1" applyBorder="1" applyAlignment="1">
      <alignment horizontal="right" vertical="top" wrapText="1"/>
    </xf>
    <xf numFmtId="170" fontId="17" fillId="11" borderId="0" xfId="4" applyNumberFormat="1" applyFont="1" applyFill="1" applyBorder="1" applyAlignment="1">
      <alignment vertical="top" wrapText="1"/>
    </xf>
    <xf numFmtId="9" fontId="17" fillId="11" borderId="0" xfId="2" applyFont="1" applyFill="1" applyBorder="1" applyAlignment="1">
      <alignment vertical="top" wrapText="1"/>
    </xf>
    <xf numFmtId="0" fontId="19" fillId="11" borderId="0" xfId="5" applyFont="1" applyFill="1" applyAlignment="1">
      <alignment horizontal="center" vertical="top" wrapText="1"/>
    </xf>
    <xf numFmtId="0" fontId="0" fillId="11" borderId="0" xfId="0" applyFill="1" applyAlignment="1">
      <alignment vertical="top"/>
    </xf>
    <xf numFmtId="9" fontId="0" fillId="0" borderId="0" xfId="2" applyFont="1" applyAlignment="1">
      <alignment horizontal="center" vertical="top"/>
    </xf>
    <xf numFmtId="0" fontId="19" fillId="0" borderId="0" xfId="5" applyFont="1" applyAlignment="1">
      <alignment vertical="top" wrapText="1"/>
    </xf>
    <xf numFmtId="170" fontId="25" fillId="10" borderId="29" xfId="4" applyNumberFormat="1" applyFont="1" applyFill="1" applyBorder="1" applyAlignment="1">
      <alignment vertical="top"/>
    </xf>
    <xf numFmtId="9" fontId="25" fillId="10" borderId="30" xfId="2" applyFont="1" applyFill="1" applyBorder="1" applyAlignment="1">
      <alignment horizontal="center" vertical="top"/>
    </xf>
    <xf numFmtId="0" fontId="25" fillId="10" borderId="0" xfId="0" applyFont="1" applyFill="1" applyAlignment="1">
      <alignment vertical="top" wrapText="1"/>
    </xf>
    <xf numFmtId="0" fontId="25" fillId="10" borderId="19" xfId="0" applyFont="1" applyFill="1" applyBorder="1" applyAlignment="1">
      <alignment vertical="top"/>
    </xf>
    <xf numFmtId="0" fontId="26" fillId="10" borderId="5" xfId="5" applyFont="1" applyFill="1" applyBorder="1" applyAlignment="1">
      <alignment vertical="top" wrapText="1"/>
    </xf>
    <xf numFmtId="170" fontId="17" fillId="8" borderId="0" xfId="4" applyNumberFormat="1" applyFont="1" applyFill="1" applyBorder="1" applyAlignment="1">
      <alignment vertical="top"/>
    </xf>
    <xf numFmtId="44" fontId="0" fillId="8" borderId="0" xfId="4" applyFont="1" applyFill="1" applyBorder="1" applyAlignment="1">
      <alignment vertical="top"/>
    </xf>
    <xf numFmtId="9" fontId="0" fillId="9" borderId="0" xfId="2" applyFont="1" applyFill="1" applyBorder="1" applyAlignment="1">
      <alignment horizontal="center" vertical="top" wrapText="1"/>
    </xf>
    <xf numFmtId="9" fontId="18" fillId="4" borderId="0" xfId="2" applyFont="1" applyFill="1" applyBorder="1" applyAlignment="1">
      <alignment vertical="top" wrapText="1"/>
    </xf>
    <xf numFmtId="170" fontId="18" fillId="4" borderId="0" xfId="4" applyNumberFormat="1" applyFont="1" applyFill="1" applyBorder="1" applyAlignment="1">
      <alignment vertical="top" wrapText="1"/>
    </xf>
    <xf numFmtId="0" fontId="19" fillId="8" borderId="0" xfId="5" applyFont="1" applyFill="1" applyAlignment="1">
      <alignment horizontal="center" vertical="top" wrapText="1"/>
    </xf>
    <xf numFmtId="166" fontId="0" fillId="4" borderId="0" xfId="4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27" fillId="0" borderId="0" xfId="5" applyFont="1" applyAlignment="1">
      <alignment horizontal="left" vertical="top" wrapText="1"/>
    </xf>
    <xf numFmtId="0" fontId="28" fillId="0" borderId="0" xfId="0" applyFont="1" applyAlignment="1">
      <alignment horizontal="right" vertical="top"/>
    </xf>
    <xf numFmtId="0" fontId="0" fillId="2" borderId="0" xfId="0" applyFill="1" applyAlignment="1">
      <alignment vertical="top"/>
    </xf>
    <xf numFmtId="9" fontId="18" fillId="0" borderId="0" xfId="2" applyFont="1" applyFill="1" applyBorder="1" applyAlignment="1">
      <alignment horizontal="left" vertical="top" wrapText="1"/>
    </xf>
    <xf numFmtId="9" fontId="18" fillId="9" borderId="0" xfId="2" applyFont="1" applyFill="1" applyBorder="1" applyAlignment="1">
      <alignment horizontal="center" vertical="top" wrapText="1"/>
    </xf>
    <xf numFmtId="0" fontId="19" fillId="9" borderId="0" xfId="5" applyFont="1" applyFill="1" applyAlignment="1">
      <alignment vertical="top" wrapText="1"/>
    </xf>
    <xf numFmtId="0" fontId="20" fillId="9" borderId="0" xfId="5" applyFont="1" applyFill="1" applyAlignment="1">
      <alignment vertical="top" wrapText="1"/>
    </xf>
    <xf numFmtId="0" fontId="20" fillId="9" borderId="0" xfId="5" applyFont="1" applyFill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30" fillId="9" borderId="0" xfId="5" applyFont="1" applyFill="1" applyAlignment="1">
      <alignment horizontal="center" vertical="top" wrapText="1"/>
    </xf>
    <xf numFmtId="0" fontId="17" fillId="9" borderId="0" xfId="5" applyFont="1" applyFill="1" applyAlignment="1">
      <alignment horizontal="center" vertical="top" wrapText="1"/>
    </xf>
    <xf numFmtId="170" fontId="17" fillId="11" borderId="0" xfId="4" applyNumberFormat="1" applyFont="1" applyFill="1" applyBorder="1" applyAlignment="1">
      <alignment horizontal="center" vertical="top" wrapText="1"/>
    </xf>
    <xf numFmtId="9" fontId="17" fillId="11" borderId="0" xfId="2" applyFont="1" applyFill="1" applyBorder="1" applyAlignment="1">
      <alignment horizontal="center" vertical="top" wrapText="1"/>
    </xf>
    <xf numFmtId="0" fontId="17" fillId="11" borderId="0" xfId="0" applyFont="1" applyFill="1" applyAlignment="1">
      <alignment vertical="top" wrapText="1"/>
    </xf>
    <xf numFmtId="0" fontId="17" fillId="11" borderId="0" xfId="0" applyFont="1" applyFill="1" applyAlignment="1">
      <alignment vertical="top"/>
    </xf>
    <xf numFmtId="0" fontId="2" fillId="0" borderId="28" xfId="0" applyFont="1" applyBorder="1"/>
    <xf numFmtId="0" fontId="2" fillId="4" borderId="28" xfId="0" applyFont="1" applyFill="1" applyBorder="1"/>
    <xf numFmtId="0" fontId="3" fillId="0" borderId="0" xfId="0" applyFont="1" applyAlignment="1">
      <alignment horizontal="left" indent="2"/>
    </xf>
    <xf numFmtId="0" fontId="0" fillId="8" borderId="11" xfId="0" applyFill="1" applyBorder="1" applyAlignment="1">
      <alignment vertical="center" wrapText="1"/>
    </xf>
    <xf numFmtId="0" fontId="0" fillId="8" borderId="23" xfId="0" applyFill="1" applyBorder="1" applyAlignment="1">
      <alignment vertical="center" wrapText="1"/>
    </xf>
    <xf numFmtId="166" fontId="0" fillId="0" borderId="10" xfId="4" applyNumberFormat="1" applyFont="1" applyFill="1" applyBorder="1" applyAlignment="1">
      <alignment horizontal="center" vertical="center" wrapText="1"/>
    </xf>
    <xf numFmtId="10" fontId="0" fillId="0" borderId="14" xfId="4" applyNumberFormat="1" applyFont="1" applyFill="1" applyBorder="1" applyAlignment="1">
      <alignment horizontal="center" vertical="center" wrapText="1"/>
    </xf>
    <xf numFmtId="0" fontId="0" fillId="8" borderId="15" xfId="0" applyFill="1" applyBorder="1" applyAlignment="1">
      <alignment vertical="center" wrapText="1"/>
    </xf>
    <xf numFmtId="0" fontId="30" fillId="0" borderId="0" xfId="0" applyFont="1" applyAlignment="1">
      <alignment vertical="top"/>
    </xf>
    <xf numFmtId="166" fontId="9" fillId="4" borderId="0" xfId="1" applyNumberFormat="1" applyFont="1" applyFill="1"/>
    <xf numFmtId="0" fontId="21" fillId="12" borderId="0" xfId="0" applyFont="1" applyFill="1"/>
    <xf numFmtId="0" fontId="18" fillId="12" borderId="0" xfId="0" applyFont="1" applyFill="1"/>
    <xf numFmtId="0" fontId="31" fillId="0" borderId="0" xfId="0" applyFont="1" applyFill="1" applyAlignment="1">
      <alignment vertical="top"/>
    </xf>
    <xf numFmtId="166" fontId="12" fillId="9" borderId="4" xfId="1" applyNumberFormat="1" applyFont="1" applyFill="1" applyBorder="1"/>
    <xf numFmtId="166" fontId="12" fillId="5" borderId="0" xfId="1" applyNumberFormat="1" applyFont="1" applyFill="1"/>
    <xf numFmtId="0" fontId="0" fillId="9" borderId="22" xfId="0" applyFill="1" applyBorder="1" applyAlignment="1">
      <alignment horizontal="center" vertical="center" wrapText="1"/>
    </xf>
    <xf numFmtId="0" fontId="0" fillId="9" borderId="20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indent="2"/>
    </xf>
    <xf numFmtId="0" fontId="12" fillId="0" borderId="0" xfId="0" applyFont="1" applyFill="1" applyAlignment="1">
      <alignment horizontal="left" wrapText="1" indent="2"/>
    </xf>
    <xf numFmtId="0" fontId="0" fillId="0" borderId="0" xfId="0" applyFill="1" applyAlignment="1">
      <alignment vertical="top"/>
    </xf>
  </cellXfs>
  <cellStyles count="6">
    <cellStyle name="Milliers" xfId="1" builtinId="3"/>
    <cellStyle name="Monétaire" xfId="4" builtinId="4"/>
    <cellStyle name="Monétaire 2" xfId="3" xr:uid="{00000000-0005-0000-0000-000001000000}"/>
    <cellStyle name="Normal" xfId="0" builtinId="0"/>
    <cellStyle name="Normal_Copie de 24906-AMO PPP- Structure décomposition des coûts-VNF (2)" xfId="5" xr:uid="{80D33A99-4239-4C76-BC1B-48894E930F2E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Flux actionnaires</a:t>
            </a:r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'PA Site X_nom candidat'!$B$179</c:f>
              <c:strCache>
                <c:ptCount val="1"/>
                <c:pt idx="0">
                  <c:v>Paiements des intérêts au titre des avances d'actionnaires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candidat'!$E$179:$Y$179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0-57BB-4677-88CF-5CD9FB513211}"/>
            </c:ext>
          </c:extLst>
        </c:ser>
        <c:ser>
          <c:idx val="1"/>
          <c:order val="1"/>
          <c:tx>
            <c:strRef>
              <c:f>'PA Site X_nom candidat'!$B$180</c:f>
              <c:strCache>
                <c:ptCount val="1"/>
                <c:pt idx="0">
                  <c:v>Remboursement des avances d'actionnaires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candidat'!$E$180:$Y$180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1-57BB-4677-88CF-5CD9FB513211}"/>
            </c:ext>
          </c:extLst>
        </c:ser>
        <c:ser>
          <c:idx val="2"/>
          <c:order val="2"/>
          <c:tx>
            <c:strRef>
              <c:f>'PA Site X_nom candidat'!$B$181</c:f>
              <c:strCache>
                <c:ptCount val="1"/>
                <c:pt idx="0">
                  <c:v>Dividendes à Société X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candidat'!$E$181:$Y$181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2-57BB-4677-88CF-5CD9FB513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25376"/>
        <c:axId val="60847168"/>
      </c:areaChart>
      <c:lineChart>
        <c:grouping val="standard"/>
        <c:varyColors val="0"/>
        <c:ser>
          <c:idx val="3"/>
          <c:order val="3"/>
          <c:tx>
            <c:strRef>
              <c:f>'PA par site'!#REF!</c:f>
              <c:strCache>
                <c:ptCount val="1"/>
                <c:pt idx="0">
                  <c:v>#REF!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'PA Site X_nom candidat'!$E$131:$X$131</c:f>
              <c:numCache>
                <c:formatCode>General</c:formatCode>
                <c:ptCount val="20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</c:numCache>
            </c:numRef>
          </c:cat>
          <c:val>
            <c:numRef>
              <c:f>'PA par site'!#REF!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BB-4677-88CF-5CD9FB513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925376"/>
        <c:axId val="60847168"/>
      </c:lineChart>
      <c:catAx>
        <c:axId val="10992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0847168"/>
        <c:crosses val="autoZero"/>
        <c:auto val="1"/>
        <c:lblAlgn val="ctr"/>
        <c:lblOffset val="100"/>
        <c:noMultiLvlLbl val="0"/>
      </c:catAx>
      <c:valAx>
        <c:axId val="60847168"/>
        <c:scaling>
          <c:orientation val="minMax"/>
        </c:scaling>
        <c:delete val="0"/>
        <c:axPos val="l"/>
        <c:majorGridlines/>
        <c:numFmt formatCode="#\ ##0_ ;\-#\ ##0\ " sourceLinked="1"/>
        <c:majorTickMark val="none"/>
        <c:minorTickMark val="none"/>
        <c:tickLblPos val="nextTo"/>
        <c:crossAx val="109925376"/>
        <c:crosses val="autoZero"/>
        <c:crossBetween val="between"/>
      </c:valAx>
    </c:plotArea>
    <c:legend>
      <c:legendPos val="b"/>
      <c:legendEntry>
        <c:idx val="3"/>
        <c:delete val="1"/>
      </c:legendEntry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Rémunération VNF</a:t>
            </a:r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'PA par site'!#REF!</c:f>
              <c:strCache>
                <c:ptCount val="1"/>
                <c:pt idx="0">
                  <c:v>#REF!</c:v>
                </c:pt>
              </c:strCache>
            </c:strRef>
          </c:tx>
          <c:cat>
            <c:numRef>
              <c:f>'PA Site X_nom candidat'!$C$131:$Y$131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'PA par site'!#REF!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D-4942-AE9F-6125D26A013D}"/>
            </c:ext>
          </c:extLst>
        </c:ser>
        <c:ser>
          <c:idx val="1"/>
          <c:order val="1"/>
          <c:tx>
            <c:strRef>
              <c:f>'PA Site X_nom candidat'!$B$198</c:f>
              <c:strCache>
                <c:ptCount val="1"/>
                <c:pt idx="0">
                  <c:v>Redevance domaniale annuelle</c:v>
                </c:pt>
              </c:strCache>
            </c:strRef>
          </c:tx>
          <c:cat>
            <c:numRef>
              <c:f>'PA Site X_nom candidat'!$C$131:$Y$131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'PA Site X_nom candidat'!$C$198:$Y$198</c:f>
              <c:numCache>
                <c:formatCode>#\ ##0_ ;\-#\ ##0\ 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1-ABFD-4942-AE9F-6125D26A013D}"/>
            </c:ext>
          </c:extLst>
        </c:ser>
        <c:ser>
          <c:idx val="2"/>
          <c:order val="2"/>
          <c:tx>
            <c:strRef>
              <c:f>'PA Site X_nom candidat'!$B$199</c:f>
              <c:strCache>
                <c:ptCount val="1"/>
                <c:pt idx="0">
                  <c:v>Distributions annuelles</c:v>
                </c:pt>
              </c:strCache>
            </c:strRef>
          </c:tx>
          <c:cat>
            <c:numRef>
              <c:f>'PA Site X_nom candidat'!$C$131:$Y$131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'PA Site X_nom candidat'!$C$199:$Y$199</c:f>
              <c:numCache>
                <c:formatCode>#\ ##0_ ;\-#\ ##0\ 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2-ABFD-4942-AE9F-6125D26A013D}"/>
            </c:ext>
          </c:extLst>
        </c:ser>
        <c:ser>
          <c:idx val="3"/>
          <c:order val="3"/>
          <c:tx>
            <c:strRef>
              <c:f>'PA par site'!#REF!</c:f>
              <c:strCache>
                <c:ptCount val="1"/>
                <c:pt idx="0">
                  <c:v>#REF!</c:v>
                </c:pt>
              </c:strCache>
            </c:strRef>
          </c:tx>
          <c:cat>
            <c:numRef>
              <c:f>'PA Site X_nom candidat'!$C$131:$Y$131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'PA par site'!#REF!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D-4942-AE9F-6125D26A0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26400"/>
        <c:axId val="60848896"/>
      </c:areaChart>
      <c:catAx>
        <c:axId val="10992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0848896"/>
        <c:crosses val="autoZero"/>
        <c:auto val="1"/>
        <c:lblAlgn val="ctr"/>
        <c:lblOffset val="100"/>
        <c:noMultiLvlLbl val="0"/>
      </c:catAx>
      <c:valAx>
        <c:axId val="608488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9926400"/>
        <c:crosses val="autoZero"/>
        <c:crossBetween val="midCat"/>
      </c:valAx>
    </c:plotArea>
    <c:legend>
      <c:legendPos val="b"/>
      <c:legendEntry>
        <c:idx val="0"/>
        <c:delete val="1"/>
      </c:legendEntry>
      <c:legendEntry>
        <c:idx val="3"/>
        <c:delete val="1"/>
      </c:legendEntry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Flux du projet en phase d'exploitation</a:t>
            </a:r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4"/>
          <c:order val="1"/>
          <c:tx>
            <c:strRef>
              <c:f>'PA Site X_nom candidat'!$B$167</c:f>
              <c:strCache>
                <c:ptCount val="1"/>
                <c:pt idx="0">
                  <c:v>item 1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candidat'!$E$167:$Y$167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0-8664-45F8-AAD7-442D467996E9}"/>
            </c:ext>
          </c:extLst>
        </c:ser>
        <c:ser>
          <c:idx val="5"/>
          <c:order val="2"/>
          <c:tx>
            <c:strRef>
              <c:f>'PA Site X_nom candidat'!$B$168</c:f>
              <c:strCache>
                <c:ptCount val="1"/>
                <c:pt idx="0">
                  <c:v>item 2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candidat'!$E$168:$Y$168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1-8664-45F8-AAD7-442D467996E9}"/>
            </c:ext>
          </c:extLst>
        </c:ser>
        <c:ser>
          <c:idx val="6"/>
          <c:order val="3"/>
          <c:tx>
            <c:strRef>
              <c:f>'PA Site X_nom candidat'!$B$169</c:f>
              <c:strCache>
                <c:ptCount val="1"/>
                <c:pt idx="0">
                  <c:v>item 3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candidat'!$E$169:$Y$169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2-8664-45F8-AAD7-442D467996E9}"/>
            </c:ext>
          </c:extLst>
        </c:ser>
        <c:ser>
          <c:idx val="7"/>
          <c:order val="4"/>
          <c:tx>
            <c:strRef>
              <c:f>'PA Site X_nom candidat'!$B$170</c:f>
              <c:strCache>
                <c:ptCount val="1"/>
                <c:pt idx="0">
                  <c:v>item 4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candidat'!$E$170:$Y$170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3-8664-45F8-AAD7-442D467996E9}"/>
            </c:ext>
          </c:extLst>
        </c:ser>
        <c:ser>
          <c:idx val="8"/>
          <c:order val="5"/>
          <c:tx>
            <c:strRef>
              <c:f>'PA Site X_nom candidat'!$B$171</c:f>
              <c:strCache>
                <c:ptCount val="1"/>
                <c:pt idx="0">
                  <c:v>item 5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candidat'!$E$171:$Y$171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4-8664-45F8-AAD7-442D467996E9}"/>
            </c:ext>
          </c:extLst>
        </c:ser>
        <c:ser>
          <c:idx val="9"/>
          <c:order val="6"/>
          <c:tx>
            <c:strRef>
              <c:f>'PA Site X_nom candidat'!$B$172</c:f>
              <c:strCache>
                <c:ptCount val="1"/>
                <c:pt idx="0">
                  <c:v>item 6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candidat'!$E$172:$Y$172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5-8664-45F8-AAD7-442D467996E9}"/>
            </c:ext>
          </c:extLst>
        </c:ser>
        <c:ser>
          <c:idx val="10"/>
          <c:order val="7"/>
          <c:tx>
            <c:strRef>
              <c:f>'PA Site X_nom candidat'!$B$173</c:f>
              <c:strCache>
                <c:ptCount val="1"/>
                <c:pt idx="0">
                  <c:v>item 7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candidat'!$E$173:$Y$173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6-8664-45F8-AAD7-442D467996E9}"/>
            </c:ext>
          </c:extLst>
        </c:ser>
        <c:ser>
          <c:idx val="11"/>
          <c:order val="8"/>
          <c:tx>
            <c:strRef>
              <c:f>'PA Site X_nom candidat'!$B$174</c:f>
              <c:strCache>
                <c:ptCount val="1"/>
                <c:pt idx="0">
                  <c:v>item 8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candidat'!$E$174:$Y$174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7-8664-45F8-AAD7-442D467996E9}"/>
            </c:ext>
          </c:extLst>
        </c:ser>
        <c:ser>
          <c:idx val="12"/>
          <c:order val="9"/>
          <c:tx>
            <c:strRef>
              <c:f>'PA Site X_nom candidat'!$B$175</c:f>
              <c:strCache>
                <c:ptCount val="1"/>
                <c:pt idx="0">
                  <c:v>item 9</c:v>
                </c:pt>
              </c:strCache>
            </c:strRef>
          </c:tx>
          <c:cat>
            <c:numRef>
              <c:f>'PA Site X_nom candidat'!$E$131:$Y$131</c:f>
              <c:numCache>
                <c:formatCode>General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</c:numCache>
            </c:numRef>
          </c:cat>
          <c:val>
            <c:numRef>
              <c:f>'PA Site X_nom candidat'!$E$175:$Y$175</c:f>
              <c:numCache>
                <c:formatCode>#\ ##0_ ;\-#\ ##0\ 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8-8664-45F8-AAD7-442D467996E9}"/>
            </c:ext>
          </c:extLst>
        </c:ser>
        <c:ser>
          <c:idx val="0"/>
          <c:order val="10"/>
          <c:tx>
            <c:strRef>
              <c:f>'PA Site X_nom candidat'!$B$177</c:f>
              <c:strCache>
                <c:ptCount val="1"/>
                <c:pt idx="0">
                  <c:v>Distributions totales</c:v>
                </c:pt>
              </c:strCache>
            </c:strRef>
          </c:tx>
          <c:val>
            <c:numRef>
              <c:f>'PA Site X_nom candidat'!$E$177:$Y$177</c:f>
              <c:numCache>
                <c:formatCode>#\ ##0_ ;\-#\ ##0\ 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64-45F8-AAD7-442D46799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202880"/>
        <c:axId val="109757568"/>
      </c:areaChart>
      <c:lineChart>
        <c:grouping val="standard"/>
        <c:varyColors val="0"/>
        <c:ser>
          <c:idx val="1"/>
          <c:order val="0"/>
          <c:tx>
            <c:strRef>
              <c:f>'PA Site X_nom candidat'!$B$165</c:f>
              <c:strCache>
                <c:ptCount val="1"/>
                <c:pt idx="0">
                  <c:v>Produit d'exploitation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'PA Site X_nom candidat'!$E$165:$Y$165</c:f>
              <c:numCache>
                <c:formatCode>#\ ##0_ ;\-#\ ##0\ 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664-45F8-AAD7-442D46799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202880"/>
        <c:axId val="109757568"/>
      </c:lineChart>
      <c:catAx>
        <c:axId val="11020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757568"/>
        <c:crosses val="autoZero"/>
        <c:auto val="1"/>
        <c:lblAlgn val="ctr"/>
        <c:lblOffset val="100"/>
        <c:noMultiLvlLbl val="0"/>
      </c:catAx>
      <c:valAx>
        <c:axId val="109757568"/>
        <c:scaling>
          <c:orientation val="minMax"/>
        </c:scaling>
        <c:delete val="0"/>
        <c:axPos val="l"/>
        <c:majorGridlines/>
        <c:numFmt formatCode="#\ ##0_ ;\-#\ ##0\ " sourceLinked="1"/>
        <c:majorTickMark val="none"/>
        <c:minorTickMark val="none"/>
        <c:tickLblPos val="nextTo"/>
        <c:crossAx val="110202880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212911</xdr:colOff>
      <xdr:row>265</xdr:row>
      <xdr:rowOff>124385</xdr:rowOff>
    </xdr:from>
    <xdr:to>
      <xdr:col>5</xdr:col>
      <xdr:colOff>414617</xdr:colOff>
      <xdr:row>289</xdr:row>
      <xdr:rowOff>168089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246530</xdr:colOff>
      <xdr:row>291</xdr:row>
      <xdr:rowOff>11206</xdr:rowOff>
    </xdr:from>
    <xdr:to>
      <xdr:col>5</xdr:col>
      <xdr:colOff>448236</xdr:colOff>
      <xdr:row>315</xdr:row>
      <xdr:rowOff>54910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235324</xdr:colOff>
      <xdr:row>240</xdr:row>
      <xdr:rowOff>56030</xdr:rowOff>
    </xdr:from>
    <xdr:to>
      <xdr:col>5</xdr:col>
      <xdr:colOff>437030</xdr:colOff>
      <xdr:row>264</xdr:row>
      <xdr:rowOff>99734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9BABC-156F-42E0-85BF-299046330539}">
  <dimension ref="A1:BL20"/>
  <sheetViews>
    <sheetView workbookViewId="0">
      <pane xSplit="3" ySplit="4" topLeftCell="D5" activePane="bottomRight" state="frozen"/>
      <selection activeCell="A4" sqref="A4"/>
      <selection pane="topRight" activeCell="A4" sqref="A4"/>
      <selection pane="bottomLeft" activeCell="A4" sqref="A4"/>
      <selection pane="bottomRight" activeCell="D4" sqref="D4"/>
    </sheetView>
  </sheetViews>
  <sheetFormatPr baseColWidth="10" defaultRowHeight="12.75" x14ac:dyDescent="0.2"/>
  <cols>
    <col min="1" max="1" width="22.7109375" style="77" customWidth="1"/>
    <col min="2" max="2" width="8.5703125" style="77" customWidth="1"/>
    <col min="3" max="3" width="5.7109375" style="77" customWidth="1"/>
    <col min="4" max="64" width="4.7109375" style="77" customWidth="1"/>
    <col min="65" max="255" width="11.42578125" style="77"/>
    <col min="256" max="256" width="22.7109375" style="77" customWidth="1"/>
    <col min="257" max="258" width="5.7109375" style="77" customWidth="1"/>
    <col min="259" max="311" width="4.7109375" style="77" customWidth="1"/>
    <col min="312" max="511" width="11.42578125" style="77"/>
    <col min="512" max="512" width="22.7109375" style="77" customWidth="1"/>
    <col min="513" max="514" width="5.7109375" style="77" customWidth="1"/>
    <col min="515" max="567" width="4.7109375" style="77" customWidth="1"/>
    <col min="568" max="767" width="11.42578125" style="77"/>
    <col min="768" max="768" width="22.7109375" style="77" customWidth="1"/>
    <col min="769" max="770" width="5.7109375" style="77" customWidth="1"/>
    <col min="771" max="823" width="4.7109375" style="77" customWidth="1"/>
    <col min="824" max="1023" width="11.42578125" style="77"/>
    <col min="1024" max="1024" width="22.7109375" style="77" customWidth="1"/>
    <col min="1025" max="1026" width="5.7109375" style="77" customWidth="1"/>
    <col min="1027" max="1079" width="4.7109375" style="77" customWidth="1"/>
    <col min="1080" max="1279" width="11.42578125" style="77"/>
    <col min="1280" max="1280" width="22.7109375" style="77" customWidth="1"/>
    <col min="1281" max="1282" width="5.7109375" style="77" customWidth="1"/>
    <col min="1283" max="1335" width="4.7109375" style="77" customWidth="1"/>
    <col min="1336" max="1535" width="11.42578125" style="77"/>
    <col min="1536" max="1536" width="22.7109375" style="77" customWidth="1"/>
    <col min="1537" max="1538" width="5.7109375" style="77" customWidth="1"/>
    <col min="1539" max="1591" width="4.7109375" style="77" customWidth="1"/>
    <col min="1592" max="1791" width="11.42578125" style="77"/>
    <col min="1792" max="1792" width="22.7109375" style="77" customWidth="1"/>
    <col min="1793" max="1794" width="5.7109375" style="77" customWidth="1"/>
    <col min="1795" max="1847" width="4.7109375" style="77" customWidth="1"/>
    <col min="1848" max="2047" width="11.42578125" style="77"/>
    <col min="2048" max="2048" width="22.7109375" style="77" customWidth="1"/>
    <col min="2049" max="2050" width="5.7109375" style="77" customWidth="1"/>
    <col min="2051" max="2103" width="4.7109375" style="77" customWidth="1"/>
    <col min="2104" max="2303" width="11.42578125" style="77"/>
    <col min="2304" max="2304" width="22.7109375" style="77" customWidth="1"/>
    <col min="2305" max="2306" width="5.7109375" style="77" customWidth="1"/>
    <col min="2307" max="2359" width="4.7109375" style="77" customWidth="1"/>
    <col min="2360" max="2559" width="11.42578125" style="77"/>
    <col min="2560" max="2560" width="22.7109375" style="77" customWidth="1"/>
    <col min="2561" max="2562" width="5.7109375" style="77" customWidth="1"/>
    <col min="2563" max="2615" width="4.7109375" style="77" customWidth="1"/>
    <col min="2616" max="2815" width="11.42578125" style="77"/>
    <col min="2816" max="2816" width="22.7109375" style="77" customWidth="1"/>
    <col min="2817" max="2818" width="5.7109375" style="77" customWidth="1"/>
    <col min="2819" max="2871" width="4.7109375" style="77" customWidth="1"/>
    <col min="2872" max="3071" width="11.42578125" style="77"/>
    <col min="3072" max="3072" width="22.7109375" style="77" customWidth="1"/>
    <col min="3073" max="3074" width="5.7109375" style="77" customWidth="1"/>
    <col min="3075" max="3127" width="4.7109375" style="77" customWidth="1"/>
    <col min="3128" max="3327" width="11.42578125" style="77"/>
    <col min="3328" max="3328" width="22.7109375" style="77" customWidth="1"/>
    <col min="3329" max="3330" width="5.7109375" style="77" customWidth="1"/>
    <col min="3331" max="3383" width="4.7109375" style="77" customWidth="1"/>
    <col min="3384" max="3583" width="11.42578125" style="77"/>
    <col min="3584" max="3584" width="22.7109375" style="77" customWidth="1"/>
    <col min="3585" max="3586" width="5.7109375" style="77" customWidth="1"/>
    <col min="3587" max="3639" width="4.7109375" style="77" customWidth="1"/>
    <col min="3640" max="3839" width="11.42578125" style="77"/>
    <col min="3840" max="3840" width="22.7109375" style="77" customWidth="1"/>
    <col min="3841" max="3842" width="5.7109375" style="77" customWidth="1"/>
    <col min="3843" max="3895" width="4.7109375" style="77" customWidth="1"/>
    <col min="3896" max="4095" width="11.42578125" style="77"/>
    <col min="4096" max="4096" width="22.7109375" style="77" customWidth="1"/>
    <col min="4097" max="4098" width="5.7109375" style="77" customWidth="1"/>
    <col min="4099" max="4151" width="4.7109375" style="77" customWidth="1"/>
    <col min="4152" max="4351" width="11.42578125" style="77"/>
    <col min="4352" max="4352" width="22.7109375" style="77" customWidth="1"/>
    <col min="4353" max="4354" width="5.7109375" style="77" customWidth="1"/>
    <col min="4355" max="4407" width="4.7109375" style="77" customWidth="1"/>
    <col min="4408" max="4607" width="11.42578125" style="77"/>
    <col min="4608" max="4608" width="22.7109375" style="77" customWidth="1"/>
    <col min="4609" max="4610" width="5.7109375" style="77" customWidth="1"/>
    <col min="4611" max="4663" width="4.7109375" style="77" customWidth="1"/>
    <col min="4664" max="4863" width="11.42578125" style="77"/>
    <col min="4864" max="4864" width="22.7109375" style="77" customWidth="1"/>
    <col min="4865" max="4866" width="5.7109375" style="77" customWidth="1"/>
    <col min="4867" max="4919" width="4.7109375" style="77" customWidth="1"/>
    <col min="4920" max="5119" width="11.42578125" style="77"/>
    <col min="5120" max="5120" width="22.7109375" style="77" customWidth="1"/>
    <col min="5121" max="5122" width="5.7109375" style="77" customWidth="1"/>
    <col min="5123" max="5175" width="4.7109375" style="77" customWidth="1"/>
    <col min="5176" max="5375" width="11.42578125" style="77"/>
    <col min="5376" max="5376" width="22.7109375" style="77" customWidth="1"/>
    <col min="5377" max="5378" width="5.7109375" style="77" customWidth="1"/>
    <col min="5379" max="5431" width="4.7109375" style="77" customWidth="1"/>
    <col min="5432" max="5631" width="11.42578125" style="77"/>
    <col min="5632" max="5632" width="22.7109375" style="77" customWidth="1"/>
    <col min="5633" max="5634" width="5.7109375" style="77" customWidth="1"/>
    <col min="5635" max="5687" width="4.7109375" style="77" customWidth="1"/>
    <col min="5688" max="5887" width="11.42578125" style="77"/>
    <col min="5888" max="5888" width="22.7109375" style="77" customWidth="1"/>
    <col min="5889" max="5890" width="5.7109375" style="77" customWidth="1"/>
    <col min="5891" max="5943" width="4.7109375" style="77" customWidth="1"/>
    <col min="5944" max="6143" width="11.42578125" style="77"/>
    <col min="6144" max="6144" width="22.7109375" style="77" customWidth="1"/>
    <col min="6145" max="6146" width="5.7109375" style="77" customWidth="1"/>
    <col min="6147" max="6199" width="4.7109375" style="77" customWidth="1"/>
    <col min="6200" max="6399" width="11.42578125" style="77"/>
    <col min="6400" max="6400" width="22.7109375" style="77" customWidth="1"/>
    <col min="6401" max="6402" width="5.7109375" style="77" customWidth="1"/>
    <col min="6403" max="6455" width="4.7109375" style="77" customWidth="1"/>
    <col min="6456" max="6655" width="11.42578125" style="77"/>
    <col min="6656" max="6656" width="22.7109375" style="77" customWidth="1"/>
    <col min="6657" max="6658" width="5.7109375" style="77" customWidth="1"/>
    <col min="6659" max="6711" width="4.7109375" style="77" customWidth="1"/>
    <col min="6712" max="6911" width="11.42578125" style="77"/>
    <col min="6912" max="6912" width="22.7109375" style="77" customWidth="1"/>
    <col min="6913" max="6914" width="5.7109375" style="77" customWidth="1"/>
    <col min="6915" max="6967" width="4.7109375" style="77" customWidth="1"/>
    <col min="6968" max="7167" width="11.42578125" style="77"/>
    <col min="7168" max="7168" width="22.7109375" style="77" customWidth="1"/>
    <col min="7169" max="7170" width="5.7109375" style="77" customWidth="1"/>
    <col min="7171" max="7223" width="4.7109375" style="77" customWidth="1"/>
    <col min="7224" max="7423" width="11.42578125" style="77"/>
    <col min="7424" max="7424" width="22.7109375" style="77" customWidth="1"/>
    <col min="7425" max="7426" width="5.7109375" style="77" customWidth="1"/>
    <col min="7427" max="7479" width="4.7109375" style="77" customWidth="1"/>
    <col min="7480" max="7679" width="11.42578125" style="77"/>
    <col min="7680" max="7680" width="22.7109375" style="77" customWidth="1"/>
    <col min="7681" max="7682" width="5.7109375" style="77" customWidth="1"/>
    <col min="7683" max="7735" width="4.7109375" style="77" customWidth="1"/>
    <col min="7736" max="7935" width="11.42578125" style="77"/>
    <col min="7936" max="7936" width="22.7109375" style="77" customWidth="1"/>
    <col min="7937" max="7938" width="5.7109375" style="77" customWidth="1"/>
    <col min="7939" max="7991" width="4.7109375" style="77" customWidth="1"/>
    <col min="7992" max="8191" width="11.42578125" style="77"/>
    <col min="8192" max="8192" width="22.7109375" style="77" customWidth="1"/>
    <col min="8193" max="8194" width="5.7109375" style="77" customWidth="1"/>
    <col min="8195" max="8247" width="4.7109375" style="77" customWidth="1"/>
    <col min="8248" max="8447" width="11.42578125" style="77"/>
    <col min="8448" max="8448" width="22.7109375" style="77" customWidth="1"/>
    <col min="8449" max="8450" width="5.7109375" style="77" customWidth="1"/>
    <col min="8451" max="8503" width="4.7109375" style="77" customWidth="1"/>
    <col min="8504" max="8703" width="11.42578125" style="77"/>
    <col min="8704" max="8704" width="22.7109375" style="77" customWidth="1"/>
    <col min="8705" max="8706" width="5.7109375" style="77" customWidth="1"/>
    <col min="8707" max="8759" width="4.7109375" style="77" customWidth="1"/>
    <col min="8760" max="8959" width="11.42578125" style="77"/>
    <col min="8960" max="8960" width="22.7109375" style="77" customWidth="1"/>
    <col min="8961" max="8962" width="5.7109375" style="77" customWidth="1"/>
    <col min="8963" max="9015" width="4.7109375" style="77" customWidth="1"/>
    <col min="9016" max="9215" width="11.42578125" style="77"/>
    <col min="9216" max="9216" width="22.7109375" style="77" customWidth="1"/>
    <col min="9217" max="9218" width="5.7109375" style="77" customWidth="1"/>
    <col min="9219" max="9271" width="4.7109375" style="77" customWidth="1"/>
    <col min="9272" max="9471" width="11.42578125" style="77"/>
    <col min="9472" max="9472" width="22.7109375" style="77" customWidth="1"/>
    <col min="9473" max="9474" width="5.7109375" style="77" customWidth="1"/>
    <col min="9475" max="9527" width="4.7109375" style="77" customWidth="1"/>
    <col min="9528" max="9727" width="11.42578125" style="77"/>
    <col min="9728" max="9728" width="22.7109375" style="77" customWidth="1"/>
    <col min="9729" max="9730" width="5.7109375" style="77" customWidth="1"/>
    <col min="9731" max="9783" width="4.7109375" style="77" customWidth="1"/>
    <col min="9784" max="9983" width="11.42578125" style="77"/>
    <col min="9984" max="9984" width="22.7109375" style="77" customWidth="1"/>
    <col min="9985" max="9986" width="5.7109375" style="77" customWidth="1"/>
    <col min="9987" max="10039" width="4.7109375" style="77" customWidth="1"/>
    <col min="10040" max="10239" width="11.42578125" style="77"/>
    <col min="10240" max="10240" width="22.7109375" style="77" customWidth="1"/>
    <col min="10241" max="10242" width="5.7109375" style="77" customWidth="1"/>
    <col min="10243" max="10295" width="4.7109375" style="77" customWidth="1"/>
    <col min="10296" max="10495" width="11.42578125" style="77"/>
    <col min="10496" max="10496" width="22.7109375" style="77" customWidth="1"/>
    <col min="10497" max="10498" width="5.7109375" style="77" customWidth="1"/>
    <col min="10499" max="10551" width="4.7109375" style="77" customWidth="1"/>
    <col min="10552" max="10751" width="11.42578125" style="77"/>
    <col min="10752" max="10752" width="22.7109375" style="77" customWidth="1"/>
    <col min="10753" max="10754" width="5.7109375" style="77" customWidth="1"/>
    <col min="10755" max="10807" width="4.7109375" style="77" customWidth="1"/>
    <col min="10808" max="11007" width="11.42578125" style="77"/>
    <col min="11008" max="11008" width="22.7109375" style="77" customWidth="1"/>
    <col min="11009" max="11010" width="5.7109375" style="77" customWidth="1"/>
    <col min="11011" max="11063" width="4.7109375" style="77" customWidth="1"/>
    <col min="11064" max="11263" width="11.42578125" style="77"/>
    <col min="11264" max="11264" width="22.7109375" style="77" customWidth="1"/>
    <col min="11265" max="11266" width="5.7109375" style="77" customWidth="1"/>
    <col min="11267" max="11319" width="4.7109375" style="77" customWidth="1"/>
    <col min="11320" max="11519" width="11.42578125" style="77"/>
    <col min="11520" max="11520" width="22.7109375" style="77" customWidth="1"/>
    <col min="11521" max="11522" width="5.7109375" style="77" customWidth="1"/>
    <col min="11523" max="11575" width="4.7109375" style="77" customWidth="1"/>
    <col min="11576" max="11775" width="11.42578125" style="77"/>
    <col min="11776" max="11776" width="22.7109375" style="77" customWidth="1"/>
    <col min="11777" max="11778" width="5.7109375" style="77" customWidth="1"/>
    <col min="11779" max="11831" width="4.7109375" style="77" customWidth="1"/>
    <col min="11832" max="12031" width="11.42578125" style="77"/>
    <col min="12032" max="12032" width="22.7109375" style="77" customWidth="1"/>
    <col min="12033" max="12034" width="5.7109375" style="77" customWidth="1"/>
    <col min="12035" max="12087" width="4.7109375" style="77" customWidth="1"/>
    <col min="12088" max="12287" width="11.42578125" style="77"/>
    <col min="12288" max="12288" width="22.7109375" style="77" customWidth="1"/>
    <col min="12289" max="12290" width="5.7109375" style="77" customWidth="1"/>
    <col min="12291" max="12343" width="4.7109375" style="77" customWidth="1"/>
    <col min="12344" max="12543" width="11.42578125" style="77"/>
    <col min="12544" max="12544" width="22.7109375" style="77" customWidth="1"/>
    <col min="12545" max="12546" width="5.7109375" style="77" customWidth="1"/>
    <col min="12547" max="12599" width="4.7109375" style="77" customWidth="1"/>
    <col min="12600" max="12799" width="11.42578125" style="77"/>
    <col min="12800" max="12800" width="22.7109375" style="77" customWidth="1"/>
    <col min="12801" max="12802" width="5.7109375" style="77" customWidth="1"/>
    <col min="12803" max="12855" width="4.7109375" style="77" customWidth="1"/>
    <col min="12856" max="13055" width="11.42578125" style="77"/>
    <col min="13056" max="13056" width="22.7109375" style="77" customWidth="1"/>
    <col min="13057" max="13058" width="5.7109375" style="77" customWidth="1"/>
    <col min="13059" max="13111" width="4.7109375" style="77" customWidth="1"/>
    <col min="13112" max="13311" width="11.42578125" style="77"/>
    <col min="13312" max="13312" width="22.7109375" style="77" customWidth="1"/>
    <col min="13313" max="13314" width="5.7109375" style="77" customWidth="1"/>
    <col min="13315" max="13367" width="4.7109375" style="77" customWidth="1"/>
    <col min="13368" max="13567" width="11.42578125" style="77"/>
    <col min="13568" max="13568" width="22.7109375" style="77" customWidth="1"/>
    <col min="13569" max="13570" width="5.7109375" style="77" customWidth="1"/>
    <col min="13571" max="13623" width="4.7109375" style="77" customWidth="1"/>
    <col min="13624" max="13823" width="11.42578125" style="77"/>
    <col min="13824" max="13824" width="22.7109375" style="77" customWidth="1"/>
    <col min="13825" max="13826" width="5.7109375" style="77" customWidth="1"/>
    <col min="13827" max="13879" width="4.7109375" style="77" customWidth="1"/>
    <col min="13880" max="14079" width="11.42578125" style="77"/>
    <col min="14080" max="14080" width="22.7109375" style="77" customWidth="1"/>
    <col min="14081" max="14082" width="5.7109375" style="77" customWidth="1"/>
    <col min="14083" max="14135" width="4.7109375" style="77" customWidth="1"/>
    <col min="14136" max="14335" width="11.42578125" style="77"/>
    <col min="14336" max="14336" width="22.7109375" style="77" customWidth="1"/>
    <col min="14337" max="14338" width="5.7109375" style="77" customWidth="1"/>
    <col min="14339" max="14391" width="4.7109375" style="77" customWidth="1"/>
    <col min="14392" max="14591" width="11.42578125" style="77"/>
    <col min="14592" max="14592" width="22.7109375" style="77" customWidth="1"/>
    <col min="14593" max="14594" width="5.7109375" style="77" customWidth="1"/>
    <col min="14595" max="14647" width="4.7109375" style="77" customWidth="1"/>
    <col min="14648" max="14847" width="11.42578125" style="77"/>
    <col min="14848" max="14848" width="22.7109375" style="77" customWidth="1"/>
    <col min="14849" max="14850" width="5.7109375" style="77" customWidth="1"/>
    <col min="14851" max="14903" width="4.7109375" style="77" customWidth="1"/>
    <col min="14904" max="15103" width="11.42578125" style="77"/>
    <col min="15104" max="15104" width="22.7109375" style="77" customWidth="1"/>
    <col min="15105" max="15106" width="5.7109375" style="77" customWidth="1"/>
    <col min="15107" max="15159" width="4.7109375" style="77" customWidth="1"/>
    <col min="15160" max="15359" width="11.42578125" style="77"/>
    <col min="15360" max="15360" width="22.7109375" style="77" customWidth="1"/>
    <col min="15361" max="15362" width="5.7109375" style="77" customWidth="1"/>
    <col min="15363" max="15415" width="4.7109375" style="77" customWidth="1"/>
    <col min="15416" max="15615" width="11.42578125" style="77"/>
    <col min="15616" max="15616" width="22.7109375" style="77" customWidth="1"/>
    <col min="15617" max="15618" width="5.7109375" style="77" customWidth="1"/>
    <col min="15619" max="15671" width="4.7109375" style="77" customWidth="1"/>
    <col min="15672" max="15871" width="11.42578125" style="77"/>
    <col min="15872" max="15872" width="22.7109375" style="77" customWidth="1"/>
    <col min="15873" max="15874" width="5.7109375" style="77" customWidth="1"/>
    <col min="15875" max="15927" width="4.7109375" style="77" customWidth="1"/>
    <col min="15928" max="16127" width="11.42578125" style="77"/>
    <col min="16128" max="16128" width="22.7109375" style="77" customWidth="1"/>
    <col min="16129" max="16130" width="5.7109375" style="77" customWidth="1"/>
    <col min="16131" max="16183" width="4.7109375" style="77" customWidth="1"/>
    <col min="16184" max="16384" width="11.42578125" style="77"/>
  </cols>
  <sheetData>
    <row r="1" spans="1:64" ht="23.25" x14ac:dyDescent="0.35">
      <c r="A1" s="55"/>
      <c r="B1" s="55"/>
      <c r="C1" s="55"/>
      <c r="D1" s="55"/>
      <c r="E1" s="55"/>
      <c r="F1" s="55"/>
      <c r="G1" s="55"/>
      <c r="H1" s="55"/>
      <c r="I1" s="55"/>
      <c r="J1" s="55"/>
      <c r="K1" s="87"/>
      <c r="L1" s="87"/>
    </row>
    <row r="2" spans="1:64" s="243" customFormat="1" x14ac:dyDescent="0.2">
      <c r="A2" s="242"/>
      <c r="D2" s="242" t="s">
        <v>490</v>
      </c>
    </row>
    <row r="3" spans="1:64" ht="9.9499999999999993" customHeight="1" x14ac:dyDescent="0.2"/>
    <row r="4" spans="1:64" ht="39.75" x14ac:dyDescent="0.2">
      <c r="B4" s="86" t="s">
        <v>168</v>
      </c>
      <c r="C4" s="86" t="s">
        <v>167</v>
      </c>
      <c r="D4" s="85">
        <v>45839</v>
      </c>
      <c r="E4" s="85">
        <f t="shared" ref="E4:AJ4" si="0">EDATE(D4,1)</f>
        <v>45870</v>
      </c>
      <c r="F4" s="85">
        <f t="shared" si="0"/>
        <v>45901</v>
      </c>
      <c r="G4" s="85">
        <f t="shared" si="0"/>
        <v>45931</v>
      </c>
      <c r="H4" s="85">
        <f t="shared" si="0"/>
        <v>45962</v>
      </c>
      <c r="I4" s="85">
        <f t="shared" si="0"/>
        <v>45992</v>
      </c>
      <c r="J4" s="85">
        <f t="shared" si="0"/>
        <v>46023</v>
      </c>
      <c r="K4" s="85">
        <f t="shared" si="0"/>
        <v>46054</v>
      </c>
      <c r="L4" s="85">
        <f t="shared" si="0"/>
        <v>46082</v>
      </c>
      <c r="M4" s="85">
        <f t="shared" si="0"/>
        <v>46113</v>
      </c>
      <c r="N4" s="85">
        <f t="shared" si="0"/>
        <v>46143</v>
      </c>
      <c r="O4" s="85">
        <f t="shared" si="0"/>
        <v>46174</v>
      </c>
      <c r="P4" s="85">
        <f t="shared" si="0"/>
        <v>46204</v>
      </c>
      <c r="Q4" s="85">
        <f t="shared" si="0"/>
        <v>46235</v>
      </c>
      <c r="R4" s="85">
        <f t="shared" si="0"/>
        <v>46266</v>
      </c>
      <c r="S4" s="85">
        <f t="shared" si="0"/>
        <v>46296</v>
      </c>
      <c r="T4" s="85">
        <f t="shared" si="0"/>
        <v>46327</v>
      </c>
      <c r="U4" s="85">
        <f t="shared" si="0"/>
        <v>46357</v>
      </c>
      <c r="V4" s="85">
        <f t="shared" si="0"/>
        <v>46388</v>
      </c>
      <c r="W4" s="85">
        <f t="shared" si="0"/>
        <v>46419</v>
      </c>
      <c r="X4" s="85">
        <f t="shared" si="0"/>
        <v>46447</v>
      </c>
      <c r="Y4" s="85">
        <f t="shared" si="0"/>
        <v>46478</v>
      </c>
      <c r="Z4" s="85">
        <f t="shared" si="0"/>
        <v>46508</v>
      </c>
      <c r="AA4" s="85">
        <f t="shared" si="0"/>
        <v>46539</v>
      </c>
      <c r="AB4" s="85">
        <f t="shared" si="0"/>
        <v>46569</v>
      </c>
      <c r="AC4" s="85">
        <f t="shared" si="0"/>
        <v>46600</v>
      </c>
      <c r="AD4" s="85">
        <f t="shared" si="0"/>
        <v>46631</v>
      </c>
      <c r="AE4" s="85">
        <f t="shared" si="0"/>
        <v>46661</v>
      </c>
      <c r="AF4" s="85">
        <f t="shared" si="0"/>
        <v>46692</v>
      </c>
      <c r="AG4" s="85">
        <f t="shared" si="0"/>
        <v>46722</v>
      </c>
      <c r="AH4" s="85">
        <f t="shared" si="0"/>
        <v>46753</v>
      </c>
      <c r="AI4" s="85">
        <f t="shared" si="0"/>
        <v>46784</v>
      </c>
      <c r="AJ4" s="85">
        <f t="shared" si="0"/>
        <v>46813</v>
      </c>
      <c r="AK4" s="85">
        <f t="shared" ref="AK4:BL4" si="1">EDATE(AJ4,1)</f>
        <v>46844</v>
      </c>
      <c r="AL4" s="85">
        <f t="shared" si="1"/>
        <v>46874</v>
      </c>
      <c r="AM4" s="85">
        <f t="shared" si="1"/>
        <v>46905</v>
      </c>
      <c r="AN4" s="85">
        <f t="shared" si="1"/>
        <v>46935</v>
      </c>
      <c r="AO4" s="85">
        <f t="shared" si="1"/>
        <v>46966</v>
      </c>
      <c r="AP4" s="85">
        <f t="shared" si="1"/>
        <v>46997</v>
      </c>
      <c r="AQ4" s="85">
        <f t="shared" si="1"/>
        <v>47027</v>
      </c>
      <c r="AR4" s="85">
        <f t="shared" si="1"/>
        <v>47058</v>
      </c>
      <c r="AS4" s="85">
        <f t="shared" si="1"/>
        <v>47088</v>
      </c>
      <c r="AT4" s="85">
        <f t="shared" si="1"/>
        <v>47119</v>
      </c>
      <c r="AU4" s="85">
        <f t="shared" si="1"/>
        <v>47150</v>
      </c>
      <c r="AV4" s="85">
        <f t="shared" si="1"/>
        <v>47178</v>
      </c>
      <c r="AW4" s="85">
        <f t="shared" si="1"/>
        <v>47209</v>
      </c>
      <c r="AX4" s="85">
        <f t="shared" si="1"/>
        <v>47239</v>
      </c>
      <c r="AY4" s="85">
        <f t="shared" si="1"/>
        <v>47270</v>
      </c>
      <c r="AZ4" s="85">
        <f t="shared" si="1"/>
        <v>47300</v>
      </c>
      <c r="BA4" s="85">
        <f t="shared" si="1"/>
        <v>47331</v>
      </c>
      <c r="BB4" s="85">
        <f t="shared" si="1"/>
        <v>47362</v>
      </c>
      <c r="BC4" s="85">
        <f t="shared" si="1"/>
        <v>47392</v>
      </c>
      <c r="BD4" s="85">
        <f t="shared" si="1"/>
        <v>47423</v>
      </c>
      <c r="BE4" s="85">
        <f t="shared" si="1"/>
        <v>47453</v>
      </c>
      <c r="BF4" s="85">
        <f t="shared" si="1"/>
        <v>47484</v>
      </c>
      <c r="BG4" s="85">
        <f t="shared" si="1"/>
        <v>47515</v>
      </c>
      <c r="BH4" s="85">
        <f t="shared" si="1"/>
        <v>47543</v>
      </c>
      <c r="BI4" s="85">
        <f t="shared" si="1"/>
        <v>47574</v>
      </c>
      <c r="BJ4" s="85">
        <f t="shared" si="1"/>
        <v>47604</v>
      </c>
      <c r="BK4" s="85">
        <f t="shared" si="1"/>
        <v>47635</v>
      </c>
      <c r="BL4" s="85">
        <f t="shared" si="1"/>
        <v>47665</v>
      </c>
    </row>
    <row r="5" spans="1:64" ht="12.6" customHeight="1" x14ac:dyDescent="0.2">
      <c r="A5" s="84" t="s">
        <v>496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64" x14ac:dyDescent="0.2">
      <c r="A6" s="81"/>
      <c r="B6" s="80"/>
      <c r="C6" s="80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x14ac:dyDescent="0.2">
      <c r="A7" s="82"/>
      <c r="B7" s="80"/>
      <c r="C7" s="80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25.5" customHeight="1" x14ac:dyDescent="0.2">
      <c r="A8" s="82"/>
      <c r="B8" s="80"/>
      <c r="C8" s="80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25.5" customHeight="1" x14ac:dyDescent="0.2">
      <c r="A9" s="82"/>
      <c r="B9" s="80"/>
      <c r="C9" s="80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x14ac:dyDescent="0.2">
      <c r="A10" s="82"/>
      <c r="B10" s="80"/>
      <c r="C10" s="80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</row>
    <row r="11" spans="1:64" ht="25.5" customHeight="1" x14ac:dyDescent="0.2">
      <c r="A11" s="82"/>
      <c r="B11" s="80"/>
      <c r="C11" s="80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</row>
    <row r="12" spans="1:64" ht="25.5" customHeight="1" x14ac:dyDescent="0.2">
      <c r="A12" s="82"/>
      <c r="B12" s="80"/>
      <c r="C12" s="80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</row>
    <row r="13" spans="1:64" ht="25.5" customHeight="1" x14ac:dyDescent="0.2">
      <c r="A13" s="82"/>
      <c r="B13" s="80"/>
      <c r="C13" s="80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</row>
    <row r="14" spans="1:64" ht="25.5" customHeight="1" x14ac:dyDescent="0.2">
      <c r="A14" s="82"/>
      <c r="B14" s="80"/>
      <c r="C14" s="80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4" ht="14.25" customHeight="1" x14ac:dyDescent="0.2">
      <c r="A15" s="82"/>
      <c r="B15" s="80"/>
      <c r="C15" s="80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</row>
    <row r="16" spans="1:64" x14ac:dyDescent="0.2">
      <c r="A16" s="82"/>
      <c r="B16" s="80"/>
      <c r="C16" s="80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</row>
    <row r="17" spans="1:64" x14ac:dyDescent="0.2">
      <c r="A17" s="82"/>
      <c r="B17" s="80"/>
      <c r="C17" s="80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</row>
    <row r="18" spans="1:64" ht="14.25" customHeight="1" x14ac:dyDescent="0.2">
      <c r="A18" s="81"/>
      <c r="B18" s="80"/>
      <c r="C18" s="80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</row>
    <row r="19" spans="1:64" x14ac:dyDescent="0.2">
      <c r="A19" s="81"/>
      <c r="B19" s="80"/>
      <c r="C19" s="80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</row>
    <row r="20" spans="1:64" ht="6" customHeight="1" x14ac:dyDescent="0.2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</row>
  </sheetData>
  <pageMargins left="0.39370078740157483" right="0.39370078740157483" top="0.39370078740157483" bottom="0.3937007874015748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FEE7-A262-437E-83C7-7D0881D54726}">
  <sheetPr>
    <pageSetUpPr fitToPage="1"/>
  </sheetPr>
  <dimension ref="A1:F57"/>
  <sheetViews>
    <sheetView zoomScale="85" zoomScaleNormal="85" workbookViewId="0">
      <selection activeCell="B56" sqref="B56"/>
    </sheetView>
  </sheetViews>
  <sheetFormatPr baseColWidth="10" defaultColWidth="10.85546875" defaultRowHeight="15" x14ac:dyDescent="0.25"/>
  <cols>
    <col min="1" max="1" width="18.140625" style="88" bestFit="1" customWidth="1"/>
    <col min="2" max="2" width="32.28515625" style="88" customWidth="1"/>
    <col min="3" max="3" width="20.42578125" style="88" customWidth="1"/>
    <col min="4" max="4" width="25.5703125" style="89" customWidth="1"/>
    <col min="5" max="5" width="10.85546875" style="88"/>
    <col min="6" max="6" width="36.42578125" style="88" customWidth="1"/>
    <col min="7" max="16384" width="10.85546875" style="88"/>
  </cols>
  <sheetData>
    <row r="1" spans="1:4" ht="15.75" thickBot="1" x14ac:dyDescent="0.3">
      <c r="B1" s="149" t="s">
        <v>0</v>
      </c>
      <c r="D1" s="88"/>
    </row>
    <row r="2" spans="1:4" ht="15.75" thickBot="1" x14ac:dyDescent="0.3">
      <c r="B2" s="148" t="s">
        <v>245</v>
      </c>
      <c r="D2" s="88"/>
    </row>
    <row r="3" spans="1:4" ht="15.75" thickBot="1" x14ac:dyDescent="0.3">
      <c r="B3" s="147" t="s">
        <v>2</v>
      </c>
      <c r="D3" s="88"/>
    </row>
    <row r="4" spans="1:4" x14ac:dyDescent="0.25">
      <c r="D4" s="146" t="str">
        <f>'Hypothèses PA'!B5</f>
        <v>[Société candidate]</v>
      </c>
    </row>
    <row r="5" spans="1:4" ht="15.75" thickBot="1" x14ac:dyDescent="0.3">
      <c r="B5" s="145"/>
      <c r="C5" s="145"/>
      <c r="D5" s="144"/>
    </row>
    <row r="6" spans="1:4" ht="15.75" thickBot="1" x14ac:dyDescent="0.3">
      <c r="B6" s="143"/>
      <c r="C6" s="142" t="s">
        <v>244</v>
      </c>
      <c r="D6" s="141" t="s">
        <v>497</v>
      </c>
    </row>
    <row r="7" spans="1:4" x14ac:dyDescent="0.25">
      <c r="A7" s="247" t="s">
        <v>243</v>
      </c>
      <c r="B7" s="121" t="s">
        <v>242</v>
      </c>
      <c r="C7" s="120" t="s">
        <v>228</v>
      </c>
      <c r="D7" s="119">
        <f>'Hypothèses PA'!C127</f>
        <v>0</v>
      </c>
    </row>
    <row r="8" spans="1:4" x14ac:dyDescent="0.25">
      <c r="A8" s="248"/>
      <c r="B8" s="127" t="s">
        <v>241</v>
      </c>
      <c r="C8" s="126" t="s">
        <v>239</v>
      </c>
      <c r="D8" s="125">
        <f>'Hypothèses PA'!C128</f>
        <v>0</v>
      </c>
    </row>
    <row r="9" spans="1:4" ht="30" x14ac:dyDescent="0.25">
      <c r="A9" s="248"/>
      <c r="B9" s="127" t="s">
        <v>240</v>
      </c>
      <c r="C9" s="126" t="s">
        <v>239</v>
      </c>
      <c r="D9" s="125">
        <f>'Hypothèses PA'!C129</f>
        <v>0</v>
      </c>
    </row>
    <row r="10" spans="1:4" ht="15.75" thickBot="1" x14ac:dyDescent="0.3">
      <c r="A10" s="249"/>
      <c r="B10" s="124" t="s">
        <v>238</v>
      </c>
      <c r="C10" s="123" t="s">
        <v>223</v>
      </c>
      <c r="D10" s="140">
        <f>9.81*D16*D8</f>
        <v>0</v>
      </c>
    </row>
    <row r="11" spans="1:4" ht="30" x14ac:dyDescent="0.25">
      <c r="A11" s="247" t="s">
        <v>237</v>
      </c>
      <c r="B11" s="139" t="s">
        <v>236</v>
      </c>
      <c r="C11" s="138" t="s">
        <v>235</v>
      </c>
      <c r="D11" s="119">
        <f>'Hypothèses PA'!C130</f>
        <v>0</v>
      </c>
    </row>
    <row r="12" spans="1:4" x14ac:dyDescent="0.25">
      <c r="A12" s="248"/>
      <c r="B12" s="137" t="s">
        <v>234</v>
      </c>
      <c r="C12" s="136" t="s">
        <v>170</v>
      </c>
      <c r="D12" s="135">
        <f>'Hypothèses PA'!C131</f>
        <v>0</v>
      </c>
    </row>
    <row r="13" spans="1:4" x14ac:dyDescent="0.25">
      <c r="A13" s="248"/>
      <c r="B13" s="133" t="s">
        <v>233</v>
      </c>
      <c r="C13" s="132" t="s">
        <v>228</v>
      </c>
      <c r="D13" s="135">
        <f>'Hypothèses PA'!C132</f>
        <v>0</v>
      </c>
    </row>
    <row r="14" spans="1:4" x14ac:dyDescent="0.25">
      <c r="A14" s="248"/>
      <c r="B14" s="133" t="s">
        <v>232</v>
      </c>
      <c r="C14" s="132" t="s">
        <v>223</v>
      </c>
      <c r="D14" s="135">
        <f>'Hypothèses PA'!C133</f>
        <v>0</v>
      </c>
    </row>
    <row r="15" spans="1:4" x14ac:dyDescent="0.25">
      <c r="A15" s="248"/>
      <c r="B15" s="133" t="s">
        <v>231</v>
      </c>
      <c r="C15" s="132" t="s">
        <v>230</v>
      </c>
      <c r="D15" s="135">
        <f>'Hypothèses PA'!C134</f>
        <v>0</v>
      </c>
    </row>
    <row r="16" spans="1:4" ht="30" x14ac:dyDescent="0.25">
      <c r="A16" s="248"/>
      <c r="B16" s="133" t="s">
        <v>229</v>
      </c>
      <c r="C16" s="132" t="s">
        <v>228</v>
      </c>
      <c r="D16" s="125">
        <f>D15*D13</f>
        <v>0</v>
      </c>
    </row>
    <row r="17" spans="1:4" x14ac:dyDescent="0.25">
      <c r="A17" s="248"/>
      <c r="B17" s="133" t="s">
        <v>227</v>
      </c>
      <c r="C17" s="132" t="s">
        <v>226</v>
      </c>
      <c r="D17" s="134">
        <f>'Hypothèses PA'!C135</f>
        <v>0</v>
      </c>
    </row>
    <row r="18" spans="1:4" ht="30" x14ac:dyDescent="0.25">
      <c r="A18" s="248"/>
      <c r="B18" s="127" t="s">
        <v>225</v>
      </c>
      <c r="C18" s="126" t="s">
        <v>223</v>
      </c>
      <c r="D18" s="98">
        <f>9.81*D7*D9</f>
        <v>0</v>
      </c>
    </row>
    <row r="19" spans="1:4" ht="30" x14ac:dyDescent="0.25">
      <c r="A19" s="248"/>
      <c r="B19" s="127" t="s">
        <v>224</v>
      </c>
      <c r="C19" s="126" t="s">
        <v>223</v>
      </c>
      <c r="D19" s="125">
        <f>'Hypothèses PA'!C136</f>
        <v>0</v>
      </c>
    </row>
    <row r="20" spans="1:4" x14ac:dyDescent="0.25">
      <c r="A20" s="248"/>
      <c r="B20" s="133" t="s">
        <v>222</v>
      </c>
      <c r="C20" s="132" t="s">
        <v>219</v>
      </c>
      <c r="D20" s="98">
        <f>'Hypothèses PA'!C137</f>
        <v>0</v>
      </c>
    </row>
    <row r="21" spans="1:4" ht="30" x14ac:dyDescent="0.25">
      <c r="A21" s="248"/>
      <c r="B21" s="127" t="s">
        <v>221</v>
      </c>
      <c r="C21" s="126" t="s">
        <v>219</v>
      </c>
      <c r="D21" s="125">
        <f>'Hypothèses PA'!C138</f>
        <v>0</v>
      </c>
    </row>
    <row r="22" spans="1:4" ht="30" x14ac:dyDescent="0.25">
      <c r="A22" s="248"/>
      <c r="B22" s="127" t="s">
        <v>220</v>
      </c>
      <c r="C22" s="126" t="s">
        <v>219</v>
      </c>
      <c r="D22" s="125">
        <f>'Hypothèses PA'!C139</f>
        <v>0</v>
      </c>
    </row>
    <row r="23" spans="1:4" ht="30.75" thickBot="1" x14ac:dyDescent="0.3">
      <c r="A23" s="248"/>
      <c r="B23" s="127" t="s">
        <v>218</v>
      </c>
      <c r="C23" s="126" t="s">
        <v>217</v>
      </c>
      <c r="D23" s="131" t="e">
        <f>D20/D17/24</f>
        <v>#DIV/0!</v>
      </c>
    </row>
    <row r="24" spans="1:4" ht="30" x14ac:dyDescent="0.25">
      <c r="A24" s="250" t="s">
        <v>216</v>
      </c>
      <c r="B24" s="121" t="s">
        <v>215</v>
      </c>
      <c r="C24" s="121" t="s">
        <v>214</v>
      </c>
      <c r="D24" s="92"/>
    </row>
    <row r="25" spans="1:4" ht="45" x14ac:dyDescent="0.25">
      <c r="A25" s="251"/>
      <c r="B25" s="127" t="s">
        <v>213</v>
      </c>
      <c r="C25" s="127" t="s">
        <v>209</v>
      </c>
      <c r="D25" s="91"/>
    </row>
    <row r="26" spans="1:4" ht="30" x14ac:dyDescent="0.25">
      <c r="A26" s="251"/>
      <c r="B26" s="127" t="s">
        <v>212</v>
      </c>
      <c r="C26" s="127" t="s">
        <v>211</v>
      </c>
      <c r="D26" s="91"/>
    </row>
    <row r="27" spans="1:4" ht="45" x14ac:dyDescent="0.25">
      <c r="A27" s="251"/>
      <c r="B27" s="127" t="s">
        <v>210</v>
      </c>
      <c r="C27" s="127" t="s">
        <v>209</v>
      </c>
      <c r="D27" s="91"/>
    </row>
    <row r="28" spans="1:4" ht="45.75" thickBot="1" x14ac:dyDescent="0.3">
      <c r="A28" s="252"/>
      <c r="B28" s="124" t="s">
        <v>208</v>
      </c>
      <c r="C28" s="124" t="s">
        <v>207</v>
      </c>
      <c r="D28" s="90"/>
    </row>
    <row r="29" spans="1:4" ht="14.1" customHeight="1" x14ac:dyDescent="0.25">
      <c r="A29" s="248" t="s">
        <v>206</v>
      </c>
      <c r="B29" s="130" t="s">
        <v>205</v>
      </c>
      <c r="C29" s="129" t="s">
        <v>204</v>
      </c>
      <c r="D29" s="128">
        <f>'Hypothèses PA'!C125</f>
        <v>0</v>
      </c>
    </row>
    <row r="30" spans="1:4" ht="14.1" customHeight="1" x14ac:dyDescent="0.25">
      <c r="A30" s="248"/>
      <c r="B30" s="127" t="s">
        <v>203</v>
      </c>
      <c r="C30" s="126" t="s">
        <v>172</v>
      </c>
      <c r="D30" s="125">
        <f>'Hypothèses PA'!C141+'Hypothèses PA'!C126</f>
        <v>0</v>
      </c>
    </row>
    <row r="31" spans="1:4" ht="14.1" customHeight="1" thickBot="1" x14ac:dyDescent="0.3">
      <c r="A31" s="249"/>
      <c r="B31" s="124" t="s">
        <v>202</v>
      </c>
      <c r="C31" s="123" t="s">
        <v>172</v>
      </c>
      <c r="D31" s="122">
        <f>'Hypothèses PA'!C126</f>
        <v>0</v>
      </c>
    </row>
    <row r="32" spans="1:4" ht="14.1" customHeight="1" x14ac:dyDescent="0.25">
      <c r="A32" s="247" t="s">
        <v>201</v>
      </c>
      <c r="B32" s="121" t="s">
        <v>200</v>
      </c>
      <c r="C32" s="120" t="s">
        <v>169</v>
      </c>
      <c r="D32" s="119">
        <f>'Hypothèses PA'!C140</f>
        <v>0</v>
      </c>
    </row>
    <row r="33" spans="1:6" x14ac:dyDescent="0.25">
      <c r="A33" s="248"/>
      <c r="B33" s="100" t="s">
        <v>199</v>
      </c>
      <c r="C33" s="99" t="s">
        <v>198</v>
      </c>
      <c r="D33" s="98">
        <f>'Hypothèses PA'!G82/1000</f>
        <v>0</v>
      </c>
    </row>
    <row r="34" spans="1:6" ht="30" x14ac:dyDescent="0.25">
      <c r="A34" s="248"/>
      <c r="B34" s="100" t="s">
        <v>197</v>
      </c>
      <c r="C34" s="99" t="s">
        <v>196</v>
      </c>
      <c r="D34" s="98" t="e">
        <f>D33/D17</f>
        <v>#DIV/0!</v>
      </c>
    </row>
    <row r="35" spans="1:6" ht="30" x14ac:dyDescent="0.25">
      <c r="A35" s="248"/>
      <c r="B35" s="100" t="s">
        <v>195</v>
      </c>
      <c r="C35" s="99" t="s">
        <v>194</v>
      </c>
      <c r="D35" s="98" t="e">
        <f>D33*1000/D20</f>
        <v>#DIV/0!</v>
      </c>
    </row>
    <row r="36" spans="1:6" ht="30" x14ac:dyDescent="0.25">
      <c r="A36" s="248"/>
      <c r="B36" s="100" t="s">
        <v>193</v>
      </c>
      <c r="C36" s="99" t="s">
        <v>169</v>
      </c>
      <c r="D36" s="118">
        <f>+'PA Site X_nom candidat'!F98</f>
        <v>0</v>
      </c>
    </row>
    <row r="37" spans="1:6" ht="45" x14ac:dyDescent="0.25">
      <c r="A37" s="248"/>
      <c r="B37" s="105" t="s">
        <v>192</v>
      </c>
      <c r="C37" s="104" t="s">
        <v>169</v>
      </c>
      <c r="D37" s="118">
        <f>'PA Site X_nom candidat'!F98-'PA Site X_nom candidat'!F105+'PA Site X_nom candidat'!F109</f>
        <v>0</v>
      </c>
    </row>
    <row r="38" spans="1:6" ht="45" x14ac:dyDescent="0.25">
      <c r="A38" s="248"/>
      <c r="B38" s="105" t="s">
        <v>191</v>
      </c>
      <c r="C38" s="104" t="s">
        <v>170</v>
      </c>
      <c r="D38" s="102" t="e">
        <f>D37/D46</f>
        <v>#DIV/0!</v>
      </c>
    </row>
    <row r="39" spans="1:6" x14ac:dyDescent="0.25">
      <c r="A39" s="248"/>
      <c r="B39" s="117" t="s">
        <v>190</v>
      </c>
      <c r="C39" s="116" t="s">
        <v>169</v>
      </c>
      <c r="D39" s="98">
        <f>'Hypothèses PA'!G59</f>
        <v>0</v>
      </c>
    </row>
    <row r="40" spans="1:6" ht="14.1" customHeight="1" thickBot="1" x14ac:dyDescent="0.3">
      <c r="A40" s="249"/>
      <c r="B40" s="115" t="s">
        <v>189</v>
      </c>
      <c r="C40" s="114" t="s">
        <v>170</v>
      </c>
      <c r="D40" s="113">
        <f>'Hypothèses PA'!C164</f>
        <v>0</v>
      </c>
      <c r="F40" s="97"/>
    </row>
    <row r="41" spans="1:6" ht="165" x14ac:dyDescent="0.25">
      <c r="A41" s="247" t="s">
        <v>188</v>
      </c>
      <c r="B41" s="109" t="s">
        <v>187</v>
      </c>
      <c r="C41" s="108" t="s">
        <v>181</v>
      </c>
      <c r="D41" s="112">
        <f>'Hypothèses PA'!C156+'Hypothèses PA'!C160</f>
        <v>0</v>
      </c>
    </row>
    <row r="42" spans="1:6" ht="45" x14ac:dyDescent="0.25">
      <c r="A42" s="248"/>
      <c r="B42" s="105" t="s">
        <v>186</v>
      </c>
      <c r="C42" s="104" t="s">
        <v>185</v>
      </c>
      <c r="D42" s="98">
        <f>'Hypothèses PA'!C157</f>
        <v>0</v>
      </c>
    </row>
    <row r="43" spans="1:6" ht="30" x14ac:dyDescent="0.25">
      <c r="A43" s="248"/>
      <c r="B43" s="105" t="s">
        <v>184</v>
      </c>
      <c r="C43" s="104" t="s">
        <v>181</v>
      </c>
      <c r="D43" s="98">
        <f>'Hypothèses PA'!C158</f>
        <v>0</v>
      </c>
    </row>
    <row r="44" spans="1:6" ht="30" x14ac:dyDescent="0.25">
      <c r="A44" s="248"/>
      <c r="B44" s="105" t="s">
        <v>183</v>
      </c>
      <c r="C44" s="104" t="s">
        <v>181</v>
      </c>
      <c r="D44" s="98">
        <f>'Hypothèses PA'!C159</f>
        <v>0</v>
      </c>
    </row>
    <row r="45" spans="1:6" ht="30" x14ac:dyDescent="0.25">
      <c r="A45" s="248"/>
      <c r="B45" s="105" t="s">
        <v>182</v>
      </c>
      <c r="C45" s="104" t="s">
        <v>181</v>
      </c>
      <c r="D45" s="98">
        <f>'Hypothèses PA'!C160</f>
        <v>0</v>
      </c>
    </row>
    <row r="46" spans="1:6" ht="30.75" thickBot="1" x14ac:dyDescent="0.3">
      <c r="A46" s="249"/>
      <c r="B46" s="111" t="s">
        <v>180</v>
      </c>
      <c r="C46" s="110" t="s">
        <v>169</v>
      </c>
      <c r="D46" s="93">
        <f>'PA Site X_nom candidat'!F94</f>
        <v>0</v>
      </c>
    </row>
    <row r="47" spans="1:6" ht="30" x14ac:dyDescent="0.25">
      <c r="A47" s="247" t="s">
        <v>12</v>
      </c>
      <c r="B47" s="109" t="s">
        <v>179</v>
      </c>
      <c r="C47" s="108" t="s">
        <v>169</v>
      </c>
      <c r="D47" s="107">
        <f>'PA Site X_nom candidat'!C50</f>
        <v>0</v>
      </c>
    </row>
    <row r="48" spans="1:6" ht="30" x14ac:dyDescent="0.25">
      <c r="A48" s="248"/>
      <c r="B48" s="105" t="s">
        <v>178</v>
      </c>
      <c r="C48" s="104" t="s">
        <v>170</v>
      </c>
      <c r="D48" s="102" t="e">
        <f>+'PA Site X_nom candidat'!E50</f>
        <v>#DIV/0!</v>
      </c>
    </row>
    <row r="49" spans="1:6" ht="30" x14ac:dyDescent="0.25">
      <c r="A49" s="248"/>
      <c r="B49" s="105" t="s">
        <v>177</v>
      </c>
      <c r="C49" s="104" t="s">
        <v>170</v>
      </c>
      <c r="D49" s="102">
        <f>'Hypothèses PA'!C153</f>
        <v>0</v>
      </c>
      <c r="F49" s="106"/>
    </row>
    <row r="50" spans="1:6" ht="14.1" customHeight="1" x14ac:dyDescent="0.25">
      <c r="A50" s="248"/>
      <c r="B50" s="105" t="s">
        <v>176</v>
      </c>
      <c r="C50" s="104" t="s">
        <v>169</v>
      </c>
      <c r="D50" s="103">
        <f>+'PA Site X_nom candidat'!C51</f>
        <v>0</v>
      </c>
    </row>
    <row r="51" spans="1:6" ht="30" x14ac:dyDescent="0.25">
      <c r="A51" s="248"/>
      <c r="B51" s="100" t="s">
        <v>175</v>
      </c>
      <c r="C51" s="99" t="s">
        <v>170</v>
      </c>
      <c r="D51" s="102" t="e">
        <f>+'PA Site X_nom candidat'!E51</f>
        <v>#DIV/0!</v>
      </c>
    </row>
    <row r="52" spans="1:6" x14ac:dyDescent="0.25">
      <c r="A52" s="248"/>
      <c r="B52" s="100" t="s">
        <v>174</v>
      </c>
      <c r="C52" s="99" t="s">
        <v>170</v>
      </c>
      <c r="D52" s="101">
        <f>'Hypothèses PA'!C148</f>
        <v>0</v>
      </c>
    </row>
    <row r="53" spans="1:6" ht="15.75" thickBot="1" x14ac:dyDescent="0.3">
      <c r="A53" s="248"/>
      <c r="B53" s="235" t="s">
        <v>173</v>
      </c>
      <c r="C53" s="236" t="s">
        <v>172</v>
      </c>
      <c r="D53" s="237">
        <f>'Hypothèses PA'!C149</f>
        <v>0</v>
      </c>
    </row>
    <row r="54" spans="1:6" ht="30" x14ac:dyDescent="0.25">
      <c r="A54" s="247" t="s">
        <v>477</v>
      </c>
      <c r="B54" s="239" t="s">
        <v>171</v>
      </c>
      <c r="C54" s="239" t="s">
        <v>170</v>
      </c>
      <c r="D54" s="238" t="e">
        <f>'PA Site X_nom candidat'!C196</f>
        <v>#NUM!</v>
      </c>
    </row>
    <row r="55" spans="1:6" ht="30" x14ac:dyDescent="0.25">
      <c r="A55" s="248"/>
      <c r="B55" s="100" t="s">
        <v>478</v>
      </c>
      <c r="C55" s="100" t="s">
        <v>170</v>
      </c>
      <c r="D55" s="96">
        <f>'PA Site X_nom candidat'!C203</f>
        <v>0</v>
      </c>
    </row>
    <row r="56" spans="1:6" ht="60" x14ac:dyDescent="0.25">
      <c r="A56" s="248"/>
      <c r="B56" s="100" t="s">
        <v>479</v>
      </c>
      <c r="C56" s="100" t="s">
        <v>170</v>
      </c>
      <c r="D56" s="95">
        <f>'Hypothèses PA'!C162</f>
        <v>0</v>
      </c>
    </row>
    <row r="57" spans="1:6" ht="75" x14ac:dyDescent="0.25">
      <c r="A57" s="248"/>
      <c r="B57" s="100" t="s">
        <v>480</v>
      </c>
      <c r="C57" s="100" t="s">
        <v>169</v>
      </c>
      <c r="D57" s="94">
        <f>'PA Site X_nom candidat'!F105</f>
        <v>0</v>
      </c>
    </row>
  </sheetData>
  <mergeCells count="8">
    <mergeCell ref="A7:A10"/>
    <mergeCell ref="A32:A40"/>
    <mergeCell ref="A41:A46"/>
    <mergeCell ref="A24:A28"/>
    <mergeCell ref="A54:A57"/>
    <mergeCell ref="A47:A53"/>
    <mergeCell ref="A29:A31"/>
    <mergeCell ref="A11:A23"/>
  </mergeCells>
  <pageMargins left="0.7" right="0.7" top="0.75" bottom="0.75" header="0.3" footer="0.3"/>
  <pageSetup paperSize="9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5A4A-1C8F-4482-8061-F191B0DE4335}">
  <sheetPr>
    <tabColor theme="6" tint="0.39997558519241921"/>
    <pageSetUpPr fitToPage="1"/>
  </sheetPr>
  <dimension ref="A1:AV179"/>
  <sheetViews>
    <sheetView tabSelected="1" topLeftCell="A125" zoomScale="130" zoomScaleNormal="130" zoomScaleSheetLayoutView="25" workbookViewId="0">
      <selection activeCell="B143" sqref="B143"/>
    </sheetView>
  </sheetViews>
  <sheetFormatPr baseColWidth="10" defaultColWidth="11.42578125" defaultRowHeight="15" x14ac:dyDescent="0.25"/>
  <cols>
    <col min="1" max="1" width="9.7109375" style="150" customWidth="1"/>
    <col min="2" max="2" width="71.7109375" style="150" bestFit="1" customWidth="1"/>
    <col min="3" max="3" width="29.140625" style="150" customWidth="1"/>
    <col min="4" max="4" width="29.85546875" style="153" customWidth="1"/>
    <col min="5" max="5" width="16.7109375" style="151" customWidth="1"/>
    <col min="6" max="6" width="11.42578125" style="152"/>
    <col min="7" max="7" width="13.7109375" style="151" customWidth="1"/>
    <col min="8" max="8" width="20.42578125" style="151" customWidth="1"/>
    <col min="9" max="9" width="12.7109375" style="150" bestFit="1" customWidth="1"/>
    <col min="10" max="239" width="11.42578125" style="150"/>
    <col min="240" max="240" width="8" style="150" bestFit="1" customWidth="1"/>
    <col min="241" max="241" width="28.42578125" style="150" customWidth="1"/>
    <col min="242" max="242" width="29.140625" style="150" customWidth="1"/>
    <col min="243" max="495" width="11.42578125" style="150"/>
    <col min="496" max="496" width="8" style="150" bestFit="1" customWidth="1"/>
    <col min="497" max="497" width="28.42578125" style="150" customWidth="1"/>
    <col min="498" max="498" width="29.140625" style="150" customWidth="1"/>
    <col min="499" max="751" width="11.42578125" style="150"/>
    <col min="752" max="752" width="8" style="150" bestFit="1" customWidth="1"/>
    <col min="753" max="753" width="28.42578125" style="150" customWidth="1"/>
    <col min="754" max="754" width="29.140625" style="150" customWidth="1"/>
    <col min="755" max="1007" width="11.42578125" style="150"/>
    <col min="1008" max="1008" width="8" style="150" bestFit="1" customWidth="1"/>
    <col min="1009" max="1009" width="28.42578125" style="150" customWidth="1"/>
    <col min="1010" max="1010" width="29.140625" style="150" customWidth="1"/>
    <col min="1011" max="1263" width="11.42578125" style="150"/>
    <col min="1264" max="1264" width="8" style="150" bestFit="1" customWidth="1"/>
    <col min="1265" max="1265" width="28.42578125" style="150" customWidth="1"/>
    <col min="1266" max="1266" width="29.140625" style="150" customWidth="1"/>
    <col min="1267" max="1519" width="11.42578125" style="150"/>
    <col min="1520" max="1520" width="8" style="150" bestFit="1" customWidth="1"/>
    <col min="1521" max="1521" width="28.42578125" style="150" customWidth="1"/>
    <col min="1522" max="1522" width="29.140625" style="150" customWidth="1"/>
    <col min="1523" max="1775" width="11.42578125" style="150"/>
    <col min="1776" max="1776" width="8" style="150" bestFit="1" customWidth="1"/>
    <col min="1777" max="1777" width="28.42578125" style="150" customWidth="1"/>
    <col min="1778" max="1778" width="29.140625" style="150" customWidth="1"/>
    <col min="1779" max="2031" width="11.42578125" style="150"/>
    <col min="2032" max="2032" width="8" style="150" bestFit="1" customWidth="1"/>
    <col min="2033" max="2033" width="28.42578125" style="150" customWidth="1"/>
    <col min="2034" max="2034" width="29.140625" style="150" customWidth="1"/>
    <col min="2035" max="2287" width="11.42578125" style="150"/>
    <col min="2288" max="2288" width="8" style="150" bestFit="1" customWidth="1"/>
    <col min="2289" max="2289" width="28.42578125" style="150" customWidth="1"/>
    <col min="2290" max="2290" width="29.140625" style="150" customWidth="1"/>
    <col min="2291" max="2543" width="11.42578125" style="150"/>
    <col min="2544" max="2544" width="8" style="150" bestFit="1" customWidth="1"/>
    <col min="2545" max="2545" width="28.42578125" style="150" customWidth="1"/>
    <col min="2546" max="2546" width="29.140625" style="150" customWidth="1"/>
    <col min="2547" max="2799" width="11.42578125" style="150"/>
    <col min="2800" max="2800" width="8" style="150" bestFit="1" customWidth="1"/>
    <col min="2801" max="2801" width="28.42578125" style="150" customWidth="1"/>
    <col min="2802" max="2802" width="29.140625" style="150" customWidth="1"/>
    <col min="2803" max="3055" width="11.42578125" style="150"/>
    <col min="3056" max="3056" width="8" style="150" bestFit="1" customWidth="1"/>
    <col min="3057" max="3057" width="28.42578125" style="150" customWidth="1"/>
    <col min="3058" max="3058" width="29.140625" style="150" customWidth="1"/>
    <col min="3059" max="3311" width="11.42578125" style="150"/>
    <col min="3312" max="3312" width="8" style="150" bestFit="1" customWidth="1"/>
    <col min="3313" max="3313" width="28.42578125" style="150" customWidth="1"/>
    <col min="3314" max="3314" width="29.140625" style="150" customWidth="1"/>
    <col min="3315" max="3567" width="11.42578125" style="150"/>
    <col min="3568" max="3568" width="8" style="150" bestFit="1" customWidth="1"/>
    <col min="3569" max="3569" width="28.42578125" style="150" customWidth="1"/>
    <col min="3570" max="3570" width="29.140625" style="150" customWidth="1"/>
    <col min="3571" max="3823" width="11.42578125" style="150"/>
    <col min="3824" max="3824" width="8" style="150" bestFit="1" customWidth="1"/>
    <col min="3825" max="3825" width="28.42578125" style="150" customWidth="1"/>
    <col min="3826" max="3826" width="29.140625" style="150" customWidth="1"/>
    <col min="3827" max="4079" width="11.42578125" style="150"/>
    <col min="4080" max="4080" width="8" style="150" bestFit="1" customWidth="1"/>
    <col min="4081" max="4081" width="28.42578125" style="150" customWidth="1"/>
    <col min="4082" max="4082" width="29.140625" style="150" customWidth="1"/>
    <col min="4083" max="4335" width="11.42578125" style="150"/>
    <col min="4336" max="4336" width="8" style="150" bestFit="1" customWidth="1"/>
    <col min="4337" max="4337" width="28.42578125" style="150" customWidth="1"/>
    <col min="4338" max="4338" width="29.140625" style="150" customWidth="1"/>
    <col min="4339" max="4591" width="11.42578125" style="150"/>
    <col min="4592" max="4592" width="8" style="150" bestFit="1" customWidth="1"/>
    <col min="4593" max="4593" width="28.42578125" style="150" customWidth="1"/>
    <col min="4594" max="4594" width="29.140625" style="150" customWidth="1"/>
    <col min="4595" max="4847" width="11.42578125" style="150"/>
    <col min="4848" max="4848" width="8" style="150" bestFit="1" customWidth="1"/>
    <col min="4849" max="4849" width="28.42578125" style="150" customWidth="1"/>
    <col min="4850" max="4850" width="29.140625" style="150" customWidth="1"/>
    <col min="4851" max="5103" width="11.42578125" style="150"/>
    <col min="5104" max="5104" width="8" style="150" bestFit="1" customWidth="1"/>
    <col min="5105" max="5105" width="28.42578125" style="150" customWidth="1"/>
    <col min="5106" max="5106" width="29.140625" style="150" customWidth="1"/>
    <col min="5107" max="5359" width="11.42578125" style="150"/>
    <col min="5360" max="5360" width="8" style="150" bestFit="1" customWidth="1"/>
    <col min="5361" max="5361" width="28.42578125" style="150" customWidth="1"/>
    <col min="5362" max="5362" width="29.140625" style="150" customWidth="1"/>
    <col min="5363" max="5615" width="11.42578125" style="150"/>
    <col min="5616" max="5616" width="8" style="150" bestFit="1" customWidth="1"/>
    <col min="5617" max="5617" width="28.42578125" style="150" customWidth="1"/>
    <col min="5618" max="5618" width="29.140625" style="150" customWidth="1"/>
    <col min="5619" max="5871" width="11.42578125" style="150"/>
    <col min="5872" max="5872" width="8" style="150" bestFit="1" customWidth="1"/>
    <col min="5873" max="5873" width="28.42578125" style="150" customWidth="1"/>
    <col min="5874" max="5874" width="29.140625" style="150" customWidth="1"/>
    <col min="5875" max="6127" width="11.42578125" style="150"/>
    <col min="6128" max="6128" width="8" style="150" bestFit="1" customWidth="1"/>
    <col min="6129" max="6129" width="28.42578125" style="150" customWidth="1"/>
    <col min="6130" max="6130" width="29.140625" style="150" customWidth="1"/>
    <col min="6131" max="6383" width="11.42578125" style="150"/>
    <col min="6384" max="6384" width="8" style="150" bestFit="1" customWidth="1"/>
    <col min="6385" max="6385" width="28.42578125" style="150" customWidth="1"/>
    <col min="6386" max="6386" width="29.140625" style="150" customWidth="1"/>
    <col min="6387" max="6639" width="11.42578125" style="150"/>
    <col min="6640" max="6640" width="8" style="150" bestFit="1" customWidth="1"/>
    <col min="6641" max="6641" width="28.42578125" style="150" customWidth="1"/>
    <col min="6642" max="6642" width="29.140625" style="150" customWidth="1"/>
    <col min="6643" max="6895" width="11.42578125" style="150"/>
    <col min="6896" max="6896" width="8" style="150" bestFit="1" customWidth="1"/>
    <col min="6897" max="6897" width="28.42578125" style="150" customWidth="1"/>
    <col min="6898" max="6898" width="29.140625" style="150" customWidth="1"/>
    <col min="6899" max="7151" width="11.42578125" style="150"/>
    <col min="7152" max="7152" width="8" style="150" bestFit="1" customWidth="1"/>
    <col min="7153" max="7153" width="28.42578125" style="150" customWidth="1"/>
    <col min="7154" max="7154" width="29.140625" style="150" customWidth="1"/>
    <col min="7155" max="7407" width="11.42578125" style="150"/>
    <col min="7408" max="7408" width="8" style="150" bestFit="1" customWidth="1"/>
    <col min="7409" max="7409" width="28.42578125" style="150" customWidth="1"/>
    <col min="7410" max="7410" width="29.140625" style="150" customWidth="1"/>
    <col min="7411" max="7663" width="11.42578125" style="150"/>
    <col min="7664" max="7664" width="8" style="150" bestFit="1" customWidth="1"/>
    <col min="7665" max="7665" width="28.42578125" style="150" customWidth="1"/>
    <col min="7666" max="7666" width="29.140625" style="150" customWidth="1"/>
    <col min="7667" max="7919" width="11.42578125" style="150"/>
    <col min="7920" max="7920" width="8" style="150" bestFit="1" customWidth="1"/>
    <col min="7921" max="7921" width="28.42578125" style="150" customWidth="1"/>
    <col min="7922" max="7922" width="29.140625" style="150" customWidth="1"/>
    <col min="7923" max="8175" width="11.42578125" style="150"/>
    <col min="8176" max="8176" width="8" style="150" bestFit="1" customWidth="1"/>
    <col min="8177" max="8177" width="28.42578125" style="150" customWidth="1"/>
    <col min="8178" max="8178" width="29.140625" style="150" customWidth="1"/>
    <col min="8179" max="8431" width="11.42578125" style="150"/>
    <col min="8432" max="8432" width="8" style="150" bestFit="1" customWidth="1"/>
    <col min="8433" max="8433" width="28.42578125" style="150" customWidth="1"/>
    <col min="8434" max="8434" width="29.140625" style="150" customWidth="1"/>
    <col min="8435" max="8687" width="11.42578125" style="150"/>
    <col min="8688" max="8688" width="8" style="150" bestFit="1" customWidth="1"/>
    <col min="8689" max="8689" width="28.42578125" style="150" customWidth="1"/>
    <col min="8690" max="8690" width="29.140625" style="150" customWidth="1"/>
    <col min="8691" max="8943" width="11.42578125" style="150"/>
    <col min="8944" max="8944" width="8" style="150" bestFit="1" customWidth="1"/>
    <col min="8945" max="8945" width="28.42578125" style="150" customWidth="1"/>
    <col min="8946" max="8946" width="29.140625" style="150" customWidth="1"/>
    <col min="8947" max="9199" width="11.42578125" style="150"/>
    <col min="9200" max="9200" width="8" style="150" bestFit="1" customWidth="1"/>
    <col min="9201" max="9201" width="28.42578125" style="150" customWidth="1"/>
    <col min="9202" max="9202" width="29.140625" style="150" customWidth="1"/>
    <col min="9203" max="9455" width="11.42578125" style="150"/>
    <col min="9456" max="9456" width="8" style="150" bestFit="1" customWidth="1"/>
    <col min="9457" max="9457" width="28.42578125" style="150" customWidth="1"/>
    <col min="9458" max="9458" width="29.140625" style="150" customWidth="1"/>
    <col min="9459" max="9711" width="11.42578125" style="150"/>
    <col min="9712" max="9712" width="8" style="150" bestFit="1" customWidth="1"/>
    <col min="9713" max="9713" width="28.42578125" style="150" customWidth="1"/>
    <col min="9714" max="9714" width="29.140625" style="150" customWidth="1"/>
    <col min="9715" max="9967" width="11.42578125" style="150"/>
    <col min="9968" max="9968" width="8" style="150" bestFit="1" customWidth="1"/>
    <col min="9969" max="9969" width="28.42578125" style="150" customWidth="1"/>
    <col min="9970" max="9970" width="29.140625" style="150" customWidth="1"/>
    <col min="9971" max="10223" width="11.42578125" style="150"/>
    <col min="10224" max="10224" width="8" style="150" bestFit="1" customWidth="1"/>
    <col min="10225" max="10225" width="28.42578125" style="150" customWidth="1"/>
    <col min="10226" max="10226" width="29.140625" style="150" customWidth="1"/>
    <col min="10227" max="10479" width="11.42578125" style="150"/>
    <col min="10480" max="10480" width="8" style="150" bestFit="1" customWidth="1"/>
    <col min="10481" max="10481" width="28.42578125" style="150" customWidth="1"/>
    <col min="10482" max="10482" width="29.140625" style="150" customWidth="1"/>
    <col min="10483" max="10735" width="11.42578125" style="150"/>
    <col min="10736" max="10736" width="8" style="150" bestFit="1" customWidth="1"/>
    <col min="10737" max="10737" width="28.42578125" style="150" customWidth="1"/>
    <col min="10738" max="10738" width="29.140625" style="150" customWidth="1"/>
    <col min="10739" max="10991" width="11.42578125" style="150"/>
    <col min="10992" max="10992" width="8" style="150" bestFit="1" customWidth="1"/>
    <col min="10993" max="10993" width="28.42578125" style="150" customWidth="1"/>
    <col min="10994" max="10994" width="29.140625" style="150" customWidth="1"/>
    <col min="10995" max="11247" width="11.42578125" style="150"/>
    <col min="11248" max="11248" width="8" style="150" bestFit="1" customWidth="1"/>
    <col min="11249" max="11249" width="28.42578125" style="150" customWidth="1"/>
    <col min="11250" max="11250" width="29.140625" style="150" customWidth="1"/>
    <col min="11251" max="11503" width="11.42578125" style="150"/>
    <col min="11504" max="11504" width="8" style="150" bestFit="1" customWidth="1"/>
    <col min="11505" max="11505" width="28.42578125" style="150" customWidth="1"/>
    <col min="11506" max="11506" width="29.140625" style="150" customWidth="1"/>
    <col min="11507" max="11759" width="11.42578125" style="150"/>
    <col min="11760" max="11760" width="8" style="150" bestFit="1" customWidth="1"/>
    <col min="11761" max="11761" width="28.42578125" style="150" customWidth="1"/>
    <col min="11762" max="11762" width="29.140625" style="150" customWidth="1"/>
    <col min="11763" max="12015" width="11.42578125" style="150"/>
    <col min="12016" max="12016" width="8" style="150" bestFit="1" customWidth="1"/>
    <col min="12017" max="12017" width="28.42578125" style="150" customWidth="1"/>
    <col min="12018" max="12018" width="29.140625" style="150" customWidth="1"/>
    <col min="12019" max="12271" width="11.42578125" style="150"/>
    <col min="12272" max="12272" width="8" style="150" bestFit="1" customWidth="1"/>
    <col min="12273" max="12273" width="28.42578125" style="150" customWidth="1"/>
    <col min="12274" max="12274" width="29.140625" style="150" customWidth="1"/>
    <col min="12275" max="12527" width="11.42578125" style="150"/>
    <col min="12528" max="12528" width="8" style="150" bestFit="1" customWidth="1"/>
    <col min="12529" max="12529" width="28.42578125" style="150" customWidth="1"/>
    <col min="12530" max="12530" width="29.140625" style="150" customWidth="1"/>
    <col min="12531" max="12783" width="11.42578125" style="150"/>
    <col min="12784" max="12784" width="8" style="150" bestFit="1" customWidth="1"/>
    <col min="12785" max="12785" width="28.42578125" style="150" customWidth="1"/>
    <col min="12786" max="12786" width="29.140625" style="150" customWidth="1"/>
    <col min="12787" max="13039" width="11.42578125" style="150"/>
    <col min="13040" max="13040" width="8" style="150" bestFit="1" customWidth="1"/>
    <col min="13041" max="13041" width="28.42578125" style="150" customWidth="1"/>
    <col min="13042" max="13042" width="29.140625" style="150" customWidth="1"/>
    <col min="13043" max="13295" width="11.42578125" style="150"/>
    <col min="13296" max="13296" width="8" style="150" bestFit="1" customWidth="1"/>
    <col min="13297" max="13297" width="28.42578125" style="150" customWidth="1"/>
    <col min="13298" max="13298" width="29.140625" style="150" customWidth="1"/>
    <col min="13299" max="13551" width="11.42578125" style="150"/>
    <col min="13552" max="13552" width="8" style="150" bestFit="1" customWidth="1"/>
    <col min="13553" max="13553" width="28.42578125" style="150" customWidth="1"/>
    <col min="13554" max="13554" width="29.140625" style="150" customWidth="1"/>
    <col min="13555" max="13807" width="11.42578125" style="150"/>
    <col min="13808" max="13808" width="8" style="150" bestFit="1" customWidth="1"/>
    <col min="13809" max="13809" width="28.42578125" style="150" customWidth="1"/>
    <col min="13810" max="13810" width="29.140625" style="150" customWidth="1"/>
    <col min="13811" max="14063" width="11.42578125" style="150"/>
    <col min="14064" max="14064" width="8" style="150" bestFit="1" customWidth="1"/>
    <col min="14065" max="14065" width="28.42578125" style="150" customWidth="1"/>
    <col min="14066" max="14066" width="29.140625" style="150" customWidth="1"/>
    <col min="14067" max="14319" width="11.42578125" style="150"/>
    <col min="14320" max="14320" width="8" style="150" bestFit="1" customWidth="1"/>
    <col min="14321" max="14321" width="28.42578125" style="150" customWidth="1"/>
    <col min="14322" max="14322" width="29.140625" style="150" customWidth="1"/>
    <col min="14323" max="14575" width="11.42578125" style="150"/>
    <col min="14576" max="14576" width="8" style="150" bestFit="1" customWidth="1"/>
    <col min="14577" max="14577" width="28.42578125" style="150" customWidth="1"/>
    <col min="14578" max="14578" width="29.140625" style="150" customWidth="1"/>
    <col min="14579" max="14831" width="11.42578125" style="150"/>
    <col min="14832" max="14832" width="8" style="150" bestFit="1" customWidth="1"/>
    <col min="14833" max="14833" width="28.42578125" style="150" customWidth="1"/>
    <col min="14834" max="14834" width="29.140625" style="150" customWidth="1"/>
    <col min="14835" max="15087" width="11.42578125" style="150"/>
    <col min="15088" max="15088" width="8" style="150" bestFit="1" customWidth="1"/>
    <col min="15089" max="15089" width="28.42578125" style="150" customWidth="1"/>
    <col min="15090" max="15090" width="29.140625" style="150" customWidth="1"/>
    <col min="15091" max="15343" width="11.42578125" style="150"/>
    <col min="15344" max="15344" width="8" style="150" bestFit="1" customWidth="1"/>
    <col min="15345" max="15345" width="28.42578125" style="150" customWidth="1"/>
    <col min="15346" max="15346" width="29.140625" style="150" customWidth="1"/>
    <col min="15347" max="15599" width="11.42578125" style="150"/>
    <col min="15600" max="15600" width="8" style="150" bestFit="1" customWidth="1"/>
    <col min="15601" max="15601" width="28.42578125" style="150" customWidth="1"/>
    <col min="15602" max="15602" width="29.140625" style="150" customWidth="1"/>
    <col min="15603" max="15855" width="11.42578125" style="150"/>
    <col min="15856" max="15856" width="8" style="150" bestFit="1" customWidth="1"/>
    <col min="15857" max="15857" width="28.42578125" style="150" customWidth="1"/>
    <col min="15858" max="15858" width="29.140625" style="150" customWidth="1"/>
    <col min="15859" max="16111" width="11.42578125" style="150"/>
    <col min="16112" max="16112" width="8" style="150" bestFit="1" customWidth="1"/>
    <col min="16113" max="16113" width="28.42578125" style="150" customWidth="1"/>
    <col min="16114" max="16114" width="29.140625" style="150" customWidth="1"/>
    <col min="16115" max="16384" width="11.42578125" style="150"/>
  </cols>
  <sheetData>
    <row r="1" spans="1:8" ht="15.75" thickBot="1" x14ac:dyDescent="0.3">
      <c r="A1" s="39"/>
      <c r="B1" s="234" t="s">
        <v>0</v>
      </c>
      <c r="C1" s="39"/>
      <c r="E1" s="153"/>
      <c r="F1" s="153"/>
      <c r="G1" s="153"/>
      <c r="H1" s="153"/>
    </row>
    <row r="2" spans="1:8" ht="15.75" thickBot="1" x14ac:dyDescent="0.25">
      <c r="A2" s="39"/>
      <c r="B2" s="233" t="s">
        <v>245</v>
      </c>
      <c r="C2" s="39" t="s">
        <v>489</v>
      </c>
      <c r="D2" s="151"/>
      <c r="E2" s="153"/>
      <c r="F2" s="153"/>
      <c r="G2" s="153"/>
      <c r="H2" s="153"/>
    </row>
    <row r="3" spans="1:8" ht="15.75" thickBot="1" x14ac:dyDescent="0.25">
      <c r="A3" s="39"/>
      <c r="B3" s="232" t="s">
        <v>2</v>
      </c>
      <c r="C3" s="39"/>
      <c r="D3" s="151"/>
      <c r="E3" s="153"/>
      <c r="F3" s="153"/>
      <c r="G3" s="153"/>
      <c r="H3" s="153"/>
    </row>
    <row r="4" spans="1:8" x14ac:dyDescent="0.2">
      <c r="A4" s="39"/>
      <c r="B4" s="37" t="s">
        <v>476</v>
      </c>
      <c r="C4" s="41"/>
      <c r="D4" s="151"/>
      <c r="E4" s="153"/>
      <c r="F4" s="153"/>
      <c r="G4" s="153"/>
      <c r="H4" s="153"/>
    </row>
    <row r="5" spans="1:8" x14ac:dyDescent="0.2">
      <c r="A5" s="39"/>
      <c r="B5" s="37" t="s">
        <v>475</v>
      </c>
      <c r="C5" s="41"/>
      <c r="D5" s="151"/>
      <c r="E5" s="153"/>
      <c r="F5" s="153"/>
      <c r="G5" s="153"/>
      <c r="H5" s="153"/>
    </row>
    <row r="6" spans="1:8" x14ac:dyDescent="0.2">
      <c r="A6" s="39"/>
      <c r="B6" s="41"/>
      <c r="C6" s="41"/>
      <c r="D6" s="151"/>
      <c r="E6" s="153"/>
      <c r="F6" s="153"/>
      <c r="G6" s="153"/>
      <c r="H6" s="153"/>
    </row>
    <row r="7" spans="1:8" ht="21" x14ac:dyDescent="0.25">
      <c r="B7" s="244" t="s">
        <v>491</v>
      </c>
      <c r="D7" s="151"/>
    </row>
    <row r="8" spans="1:8" x14ac:dyDescent="0.25">
      <c r="D8" s="151"/>
    </row>
    <row r="9" spans="1:8" ht="36.950000000000003" customHeight="1" x14ac:dyDescent="0.25">
      <c r="A9" s="231" t="s">
        <v>41</v>
      </c>
      <c r="B9" s="231"/>
      <c r="C9" s="231"/>
      <c r="D9" s="230"/>
      <c r="E9" s="198" t="s">
        <v>474</v>
      </c>
      <c r="F9" s="229" t="s">
        <v>351</v>
      </c>
      <c r="G9" s="228" t="s">
        <v>473</v>
      </c>
      <c r="H9" s="228" t="s">
        <v>472</v>
      </c>
    </row>
    <row r="10" spans="1:8" ht="45" x14ac:dyDescent="0.25">
      <c r="A10" s="227">
        <v>0</v>
      </c>
      <c r="B10" s="227" t="s">
        <v>142</v>
      </c>
      <c r="C10" s="226" t="s">
        <v>471</v>
      </c>
      <c r="D10" s="226"/>
      <c r="E10" s="195">
        <f>SUBTOTAL(9,E11:E13)</f>
        <v>0</v>
      </c>
      <c r="F10" s="211"/>
      <c r="G10" s="195">
        <f>SUBTOTAL(9,G11:G13)</f>
        <v>0</v>
      </c>
      <c r="H10" s="215"/>
    </row>
    <row r="11" spans="1:8" x14ac:dyDescent="0.25">
      <c r="A11" s="181" t="s">
        <v>347</v>
      </c>
      <c r="B11" s="181" t="s">
        <v>470</v>
      </c>
      <c r="C11" s="225"/>
      <c r="E11" s="179"/>
      <c r="F11" s="178"/>
      <c r="G11" s="177">
        <f>E11*(1+F11)</f>
        <v>0</v>
      </c>
      <c r="H11" s="187"/>
    </row>
    <row r="12" spans="1:8" x14ac:dyDescent="0.25">
      <c r="A12" s="181" t="s">
        <v>469</v>
      </c>
      <c r="B12" s="181" t="s">
        <v>468</v>
      </c>
      <c r="C12" s="176"/>
      <c r="E12" s="179"/>
      <c r="F12" s="178"/>
      <c r="G12" s="177">
        <f>E12*(1+F12)</f>
        <v>0</v>
      </c>
      <c r="H12" s="187"/>
    </row>
    <row r="13" spans="1:8" x14ac:dyDescent="0.25">
      <c r="A13" s="181" t="s">
        <v>467</v>
      </c>
      <c r="B13" s="181" t="s">
        <v>455</v>
      </c>
      <c r="C13" s="177"/>
      <c r="D13" s="177"/>
      <c r="E13" s="179"/>
      <c r="F13" s="178"/>
      <c r="G13" s="177">
        <f>E13*(1+F13)</f>
        <v>0</v>
      </c>
      <c r="H13" s="187"/>
    </row>
    <row r="14" spans="1:8" ht="38.25" x14ac:dyDescent="0.25">
      <c r="A14" s="191">
        <v>1</v>
      </c>
      <c r="B14" s="191" t="s">
        <v>143</v>
      </c>
      <c r="C14" s="190" t="s">
        <v>466</v>
      </c>
      <c r="D14" s="190"/>
      <c r="E14" s="195">
        <f>SUBTOTAL(9,E15:E22)</f>
        <v>0</v>
      </c>
      <c r="F14" s="211"/>
      <c r="G14" s="195">
        <f>SUBTOTAL(9,G15:G22)</f>
        <v>0</v>
      </c>
      <c r="H14" s="215"/>
    </row>
    <row r="15" spans="1:8" x14ac:dyDescent="0.25">
      <c r="A15" s="186" t="s">
        <v>465</v>
      </c>
      <c r="B15" s="186" t="s">
        <v>464</v>
      </c>
      <c r="C15" s="214"/>
      <c r="D15" s="214"/>
      <c r="E15" s="184">
        <f>SUBTOTAL(9,E16:E18)</f>
        <v>0</v>
      </c>
      <c r="F15" s="185"/>
      <c r="G15" s="184">
        <f>SUBTOTAL(9,G16:G18)</f>
        <v>0</v>
      </c>
      <c r="H15" s="184"/>
    </row>
    <row r="16" spans="1:8" x14ac:dyDescent="0.25">
      <c r="A16" s="181" t="s">
        <v>335</v>
      </c>
      <c r="B16" s="181" t="s">
        <v>461</v>
      </c>
      <c r="C16" s="176"/>
      <c r="D16" s="176"/>
      <c r="E16" s="179"/>
      <c r="F16" s="178"/>
      <c r="G16" s="177">
        <f>E16*(1+F16)</f>
        <v>0</v>
      </c>
      <c r="H16" s="187"/>
    </row>
    <row r="17" spans="1:8" ht="25.5" x14ac:dyDescent="0.25">
      <c r="A17" s="181" t="s">
        <v>333</v>
      </c>
      <c r="B17" s="181" t="s">
        <v>458</v>
      </c>
      <c r="C17" s="176" t="s">
        <v>457</v>
      </c>
      <c r="D17" s="176"/>
      <c r="E17" s="179"/>
      <c r="F17" s="178"/>
      <c r="G17" s="177">
        <f>E17*(1+F17)</f>
        <v>0</v>
      </c>
      <c r="H17" s="187"/>
    </row>
    <row r="18" spans="1:8" x14ac:dyDescent="0.25">
      <c r="A18" s="181" t="s">
        <v>331</v>
      </c>
      <c r="B18" s="181" t="s">
        <v>455</v>
      </c>
      <c r="C18" s="177"/>
      <c r="D18" s="177"/>
      <c r="E18" s="179"/>
      <c r="F18" s="178"/>
      <c r="G18" s="177">
        <f>E18*(1+F18)</f>
        <v>0</v>
      </c>
      <c r="H18" s="187"/>
    </row>
    <row r="19" spans="1:8" x14ac:dyDescent="0.25">
      <c r="A19" s="186">
        <v>1.2</v>
      </c>
      <c r="B19" s="186" t="s">
        <v>463</v>
      </c>
      <c r="C19" s="214"/>
      <c r="D19" s="214"/>
      <c r="E19" s="184">
        <f>SUBTOTAL(9,E20:E22)</f>
        <v>0</v>
      </c>
      <c r="F19" s="185"/>
      <c r="G19" s="184">
        <f>SUBTOTAL(9,G20:G22)</f>
        <v>0</v>
      </c>
      <c r="H19" s="184"/>
    </row>
    <row r="20" spans="1:8" ht="25.5" x14ac:dyDescent="0.25">
      <c r="A20" s="181" t="s">
        <v>462</v>
      </c>
      <c r="B20" s="181" t="s">
        <v>461</v>
      </c>
      <c r="C20" s="176" t="s">
        <v>460</v>
      </c>
      <c r="E20" s="179"/>
      <c r="F20" s="178"/>
      <c r="G20" s="177">
        <f>E20*(1+F20)</f>
        <v>0</v>
      </c>
      <c r="H20" s="187"/>
    </row>
    <row r="21" spans="1:8" ht="25.5" x14ac:dyDescent="0.25">
      <c r="A21" s="181" t="s">
        <v>459</v>
      </c>
      <c r="B21" s="181" t="s">
        <v>458</v>
      </c>
      <c r="C21" s="176" t="s">
        <v>457</v>
      </c>
      <c r="D21" s="176"/>
      <c r="E21" s="179"/>
      <c r="F21" s="178"/>
      <c r="G21" s="177">
        <f>E21*(1+F21)</f>
        <v>0</v>
      </c>
      <c r="H21" s="187"/>
    </row>
    <row r="22" spans="1:8" x14ac:dyDescent="0.25">
      <c r="A22" s="181" t="s">
        <v>456</v>
      </c>
      <c r="B22" s="181" t="s">
        <v>455</v>
      </c>
      <c r="C22" s="177"/>
      <c r="D22" s="177"/>
      <c r="E22" s="179"/>
      <c r="F22" s="178"/>
      <c r="G22" s="177">
        <f>E22*(1+F22)</f>
        <v>0</v>
      </c>
      <c r="H22" s="187"/>
    </row>
    <row r="23" spans="1:8" x14ac:dyDescent="0.25">
      <c r="A23" s="191">
        <v>2</v>
      </c>
      <c r="B23" s="191" t="s">
        <v>454</v>
      </c>
      <c r="C23" s="190"/>
      <c r="D23" s="190"/>
      <c r="E23" s="195">
        <f>SUBTOTAL(9,E24:E36)</f>
        <v>0</v>
      </c>
      <c r="F23" s="211"/>
      <c r="G23" s="195">
        <f>SUBTOTAL(9,G24:G36)</f>
        <v>0</v>
      </c>
      <c r="H23" s="195"/>
    </row>
    <row r="24" spans="1:8" ht="76.5" x14ac:dyDescent="0.25">
      <c r="A24" s="186" t="s">
        <v>453</v>
      </c>
      <c r="B24" s="186" t="s">
        <v>144</v>
      </c>
      <c r="C24" s="214" t="s">
        <v>452</v>
      </c>
      <c r="D24" s="214"/>
      <c r="E24" s="184">
        <f>SUBTOTAL(9,E25:E27)</f>
        <v>0</v>
      </c>
      <c r="F24" s="185"/>
      <c r="G24" s="184">
        <f>SUBTOTAL(9,G25:G27)</f>
        <v>0</v>
      </c>
      <c r="H24" s="215"/>
    </row>
    <row r="25" spans="1:8" ht="41.45" customHeight="1" x14ac:dyDescent="0.25">
      <c r="A25" s="176" t="s">
        <v>451</v>
      </c>
      <c r="C25" s="153" t="s">
        <v>450</v>
      </c>
      <c r="E25" s="179"/>
      <c r="F25" s="178"/>
      <c r="G25" s="177">
        <f>E25*(1+F25)</f>
        <v>0</v>
      </c>
      <c r="H25" s="187"/>
    </row>
    <row r="26" spans="1:8" ht="53.25" x14ac:dyDescent="0.25">
      <c r="A26" s="176" t="s">
        <v>449</v>
      </c>
      <c r="C26" s="153" t="s">
        <v>448</v>
      </c>
      <c r="E26" s="179"/>
      <c r="F26" s="178"/>
      <c r="G26" s="177">
        <f>E26*(1+F26)</f>
        <v>0</v>
      </c>
      <c r="H26" s="187"/>
    </row>
    <row r="27" spans="1:8" x14ac:dyDescent="0.25">
      <c r="A27" s="176" t="s">
        <v>447</v>
      </c>
      <c r="C27" s="150" t="s">
        <v>446</v>
      </c>
      <c r="E27" s="179"/>
      <c r="F27" s="178"/>
      <c r="G27" s="177">
        <f>E27*(1+F27)</f>
        <v>0</v>
      </c>
      <c r="H27" s="187"/>
    </row>
    <row r="28" spans="1:8" ht="38.25" x14ac:dyDescent="0.25">
      <c r="A28" s="186" t="s">
        <v>321</v>
      </c>
      <c r="B28" s="186"/>
      <c r="C28" s="214" t="s">
        <v>445</v>
      </c>
      <c r="D28" s="214"/>
      <c r="E28" s="184">
        <f>SUBTOTAL(9,E29:E33)</f>
        <v>0</v>
      </c>
      <c r="F28" s="185"/>
      <c r="G28" s="184">
        <f>SUBTOTAL(9,G29:G33)</f>
        <v>0</v>
      </c>
      <c r="H28" s="184"/>
    </row>
    <row r="29" spans="1:8" x14ac:dyDescent="0.25">
      <c r="A29" s="176" t="s">
        <v>319</v>
      </c>
      <c r="B29" s="176" t="s">
        <v>145</v>
      </c>
      <c r="C29" s="176" t="s">
        <v>444</v>
      </c>
      <c r="D29" s="176"/>
      <c r="E29" s="187">
        <f>SUBTOTAL(9,E30:E31)</f>
        <v>0</v>
      </c>
      <c r="F29" s="220"/>
      <c r="G29" s="177">
        <f>SUBTOTAL(9,G30:G31)</f>
        <v>0</v>
      </c>
      <c r="H29" s="215"/>
    </row>
    <row r="30" spans="1:8" x14ac:dyDescent="0.25">
      <c r="A30" s="176" t="s">
        <v>443</v>
      </c>
      <c r="C30" s="150" t="s">
        <v>442</v>
      </c>
      <c r="E30" s="161"/>
      <c r="F30" s="171"/>
      <c r="G30" s="177">
        <f>E30*(1+F30)</f>
        <v>0</v>
      </c>
      <c r="H30" s="187"/>
    </row>
    <row r="31" spans="1:8" x14ac:dyDescent="0.25">
      <c r="A31" s="176" t="s">
        <v>441</v>
      </c>
      <c r="C31" s="150" t="s">
        <v>440</v>
      </c>
      <c r="E31" s="161"/>
      <c r="F31" s="171"/>
      <c r="G31" s="177">
        <f>E31*(1+F31)</f>
        <v>0</v>
      </c>
      <c r="H31" s="187"/>
    </row>
    <row r="32" spans="1:8" ht="25.5" x14ac:dyDescent="0.25">
      <c r="A32" s="176" t="s">
        <v>316</v>
      </c>
      <c r="B32" s="176" t="s">
        <v>439</v>
      </c>
      <c r="C32" s="176" t="s">
        <v>438</v>
      </c>
      <c r="E32" s="161"/>
      <c r="F32" s="171"/>
      <c r="G32" s="177">
        <f>E32*(1+F32)</f>
        <v>0</v>
      </c>
      <c r="H32" s="215"/>
    </row>
    <row r="33" spans="1:8" ht="29.1" customHeight="1" x14ac:dyDescent="0.25">
      <c r="A33" s="176" t="s">
        <v>437</v>
      </c>
      <c r="B33" s="176" t="s">
        <v>147</v>
      </c>
      <c r="C33" s="176" t="s">
        <v>436</v>
      </c>
      <c r="E33" s="161"/>
      <c r="F33" s="171"/>
      <c r="G33" s="177">
        <f>E33*(1+F33)</f>
        <v>0</v>
      </c>
      <c r="H33" s="215"/>
    </row>
    <row r="34" spans="1:8" x14ac:dyDescent="0.25">
      <c r="A34" s="181" t="s">
        <v>435</v>
      </c>
      <c r="B34" s="181" t="s">
        <v>148</v>
      </c>
      <c r="C34" s="176"/>
      <c r="E34" s="161"/>
      <c r="F34" s="171"/>
      <c r="G34" s="177">
        <f>E34*(1+F34)</f>
        <v>0</v>
      </c>
      <c r="H34" s="215"/>
    </row>
    <row r="35" spans="1:8" x14ac:dyDescent="0.25">
      <c r="A35" s="186" t="s">
        <v>434</v>
      </c>
      <c r="B35" s="186" t="s">
        <v>149</v>
      </c>
      <c r="C35" s="214"/>
      <c r="D35" s="214"/>
      <c r="E35" s="184">
        <f>SUBTOTAL(9,E36:E36)</f>
        <v>0</v>
      </c>
      <c r="F35" s="185"/>
      <c r="G35" s="184">
        <f>SUBTOTAL(9,G36:G36)</f>
        <v>0</v>
      </c>
      <c r="H35" s="215"/>
    </row>
    <row r="36" spans="1:8" x14ac:dyDescent="0.25">
      <c r="A36" s="176" t="s">
        <v>306</v>
      </c>
      <c r="B36" s="150" t="s">
        <v>433</v>
      </c>
      <c r="E36" s="161"/>
      <c r="F36" s="171"/>
      <c r="G36" s="177">
        <f>E36*(1+F36)</f>
        <v>0</v>
      </c>
      <c r="H36" s="187"/>
    </row>
    <row r="37" spans="1:8" ht="38.25" x14ac:dyDescent="0.25">
      <c r="A37" s="224">
        <v>3</v>
      </c>
      <c r="B37" s="223" t="s">
        <v>150</v>
      </c>
      <c r="C37" s="222" t="s">
        <v>432</v>
      </c>
      <c r="D37" s="222"/>
      <c r="E37" s="195">
        <f>SUBTOTAL(9,E38:E40)</f>
        <v>0</v>
      </c>
      <c r="F37" s="221"/>
      <c r="G37" s="195">
        <f>SUBTOTAL(9,G38:G40)</f>
        <v>0</v>
      </c>
      <c r="H37" s="215"/>
    </row>
    <row r="38" spans="1:8" x14ac:dyDescent="0.25">
      <c r="A38" s="181" t="s">
        <v>431</v>
      </c>
      <c r="B38" s="176" t="s">
        <v>430</v>
      </c>
      <c r="C38" s="176"/>
      <c r="D38" s="176"/>
      <c r="E38" s="179"/>
      <c r="F38" s="178"/>
      <c r="G38" s="177">
        <f>E38*(1+F38)</f>
        <v>0</v>
      </c>
      <c r="H38" s="187"/>
    </row>
    <row r="39" spans="1:8" x14ac:dyDescent="0.25">
      <c r="A39" s="181" t="s">
        <v>429</v>
      </c>
      <c r="B39" s="176" t="s">
        <v>428</v>
      </c>
      <c r="C39" s="176" t="s">
        <v>427</v>
      </c>
      <c r="D39" s="176"/>
      <c r="E39" s="179"/>
      <c r="F39" s="178"/>
      <c r="G39" s="177">
        <f>E39*(1+F39)</f>
        <v>0</v>
      </c>
      <c r="H39" s="187"/>
    </row>
    <row r="40" spans="1:8" x14ac:dyDescent="0.25">
      <c r="A40" s="181">
        <v>3.3</v>
      </c>
      <c r="B40" s="181" t="s">
        <v>426</v>
      </c>
      <c r="C40" s="176" t="s">
        <v>425</v>
      </c>
      <c r="D40" s="176"/>
      <c r="E40" s="179"/>
      <c r="F40" s="178"/>
      <c r="G40" s="177">
        <f>E40*(1+F40)</f>
        <v>0</v>
      </c>
      <c r="H40" s="187"/>
    </row>
    <row r="41" spans="1:8" x14ac:dyDescent="0.25">
      <c r="A41" s="224">
        <v>4</v>
      </c>
      <c r="B41" s="223" t="s">
        <v>424</v>
      </c>
      <c r="C41" s="222"/>
      <c r="D41" s="222"/>
      <c r="E41" s="195">
        <f>SUBTOTAL(9,E42:E44)</f>
        <v>0</v>
      </c>
      <c r="F41" s="221"/>
      <c r="G41" s="195">
        <f>SUBTOTAL(9,G42:G44)</f>
        <v>0</v>
      </c>
      <c r="H41" s="195"/>
    </row>
    <row r="42" spans="1:8" ht="38.25" x14ac:dyDescent="0.25">
      <c r="A42" s="181" t="s">
        <v>423</v>
      </c>
      <c r="B42" s="181" t="s">
        <v>151</v>
      </c>
      <c r="C42" s="176" t="s">
        <v>422</v>
      </c>
      <c r="E42" s="179"/>
      <c r="F42" s="178"/>
      <c r="G42" s="177">
        <f>E42*(1+F42)</f>
        <v>0</v>
      </c>
      <c r="H42" s="215"/>
    </row>
    <row r="43" spans="1:8" ht="51" x14ac:dyDescent="0.25">
      <c r="A43" s="181" t="s">
        <v>421</v>
      </c>
      <c r="B43" s="181" t="s">
        <v>152</v>
      </c>
      <c r="C43" s="176" t="s">
        <v>420</v>
      </c>
      <c r="D43" s="176"/>
      <c r="E43" s="179"/>
      <c r="F43" s="178"/>
      <c r="G43" s="177">
        <f>E43*(1+F43)</f>
        <v>0</v>
      </c>
      <c r="H43" s="215"/>
    </row>
    <row r="44" spans="1:8" x14ac:dyDescent="0.25">
      <c r="A44" s="181" t="s">
        <v>419</v>
      </c>
      <c r="B44" s="181" t="s">
        <v>153</v>
      </c>
      <c r="C44" s="177" t="s">
        <v>418</v>
      </c>
      <c r="D44" s="177"/>
      <c r="E44" s="179"/>
      <c r="F44" s="178"/>
      <c r="G44" s="177">
        <f>E44*(1+F44)</f>
        <v>0</v>
      </c>
      <c r="H44" s="215"/>
    </row>
    <row r="45" spans="1:8" x14ac:dyDescent="0.25">
      <c r="A45" s="191">
        <v>5</v>
      </c>
      <c r="B45" s="191" t="s">
        <v>417</v>
      </c>
      <c r="C45" s="190"/>
      <c r="D45" s="190"/>
      <c r="E45" s="195">
        <f>SUBTOTAL(9,E46:E56)</f>
        <v>0</v>
      </c>
      <c r="F45" s="211"/>
      <c r="G45" s="195">
        <f>SUBTOTAL(9,G46:G56)</f>
        <v>0</v>
      </c>
      <c r="H45" s="195"/>
    </row>
    <row r="46" spans="1:8" x14ac:dyDescent="0.25">
      <c r="A46" s="181" t="s">
        <v>416</v>
      </c>
      <c r="B46" s="181" t="s">
        <v>154</v>
      </c>
      <c r="C46" s="176"/>
      <c r="D46" s="176"/>
      <c r="E46" s="179"/>
      <c r="F46" s="178"/>
      <c r="G46" s="177">
        <f>E46*(1+F46)</f>
        <v>0</v>
      </c>
      <c r="H46" s="215"/>
    </row>
    <row r="47" spans="1:8" x14ac:dyDescent="0.25">
      <c r="A47" s="186" t="s">
        <v>415</v>
      </c>
      <c r="B47" s="186" t="s">
        <v>155</v>
      </c>
      <c r="C47" s="214"/>
      <c r="D47" s="214"/>
      <c r="E47" s="184">
        <f>SUBTOTAL(9,E48:E49)</f>
        <v>0</v>
      </c>
      <c r="F47" s="185"/>
      <c r="G47" s="184">
        <f>SUBTOTAL(9,G48:G49)</f>
        <v>0</v>
      </c>
      <c r="H47" s="215"/>
    </row>
    <row r="48" spans="1:8" ht="32.450000000000003" customHeight="1" x14ac:dyDescent="0.25">
      <c r="A48" s="176" t="s">
        <v>414</v>
      </c>
      <c r="C48" s="150" t="s">
        <v>413</v>
      </c>
      <c r="E48" s="179"/>
      <c r="F48" s="178"/>
      <c r="G48" s="177">
        <f>E48*(1+F48)</f>
        <v>0</v>
      </c>
      <c r="H48" s="187"/>
    </row>
    <row r="49" spans="1:8" ht="36" customHeight="1" x14ac:dyDescent="0.25">
      <c r="A49" s="176" t="s">
        <v>412</v>
      </c>
      <c r="C49" s="150" t="s">
        <v>411</v>
      </c>
      <c r="E49" s="179"/>
      <c r="F49" s="178"/>
      <c r="G49" s="177">
        <f>E49*(1+F49)</f>
        <v>0</v>
      </c>
      <c r="H49" s="187"/>
    </row>
    <row r="50" spans="1:8" x14ac:dyDescent="0.25">
      <c r="A50" s="181" t="s">
        <v>410</v>
      </c>
      <c r="B50" s="181" t="s">
        <v>156</v>
      </c>
      <c r="C50" s="176"/>
      <c r="D50" s="176"/>
      <c r="E50" s="179"/>
      <c r="F50" s="178"/>
      <c r="G50" s="177">
        <f>E50*(1+F50)</f>
        <v>0</v>
      </c>
      <c r="H50" s="215"/>
    </row>
    <row r="51" spans="1:8" ht="51" x14ac:dyDescent="0.25">
      <c r="A51" s="186" t="s">
        <v>409</v>
      </c>
      <c r="B51" s="186" t="s">
        <v>408</v>
      </c>
      <c r="C51" s="214" t="s">
        <v>407</v>
      </c>
      <c r="D51" s="214"/>
      <c r="E51" s="184">
        <f>SUBTOTAL(9,E52:E57)</f>
        <v>0</v>
      </c>
      <c r="F51" s="185"/>
      <c r="G51" s="184">
        <f>SUBTOTAL(9,G52:G56)</f>
        <v>0</v>
      </c>
      <c r="H51" s="184"/>
    </row>
    <row r="52" spans="1:8" x14ac:dyDescent="0.25">
      <c r="A52" s="176" t="s">
        <v>406</v>
      </c>
      <c r="B52" s="240" t="s">
        <v>481</v>
      </c>
      <c r="E52" s="179"/>
      <c r="F52" s="178"/>
      <c r="G52" s="177"/>
      <c r="H52" s="215"/>
    </row>
    <row r="53" spans="1:8" x14ac:dyDescent="0.25">
      <c r="A53" s="176" t="s">
        <v>405</v>
      </c>
      <c r="B53" s="150" t="s">
        <v>158</v>
      </c>
      <c r="E53" s="179"/>
      <c r="F53" s="178"/>
      <c r="G53" s="177">
        <f>E53*(1+F53)</f>
        <v>0</v>
      </c>
      <c r="H53" s="215"/>
    </row>
    <row r="54" spans="1:8" x14ac:dyDescent="0.25">
      <c r="A54" s="176" t="s">
        <v>404</v>
      </c>
      <c r="B54" s="150" t="s">
        <v>403</v>
      </c>
      <c r="E54" s="179"/>
      <c r="F54" s="178"/>
      <c r="G54" s="177">
        <f>E54*(1+F54)</f>
        <v>0</v>
      </c>
      <c r="H54" s="215"/>
    </row>
    <row r="55" spans="1:8" x14ac:dyDescent="0.25">
      <c r="A55" s="176" t="s">
        <v>402</v>
      </c>
      <c r="B55" s="240" t="s">
        <v>481</v>
      </c>
      <c r="E55" s="177">
        <f>C141*C142*C143</f>
        <v>0</v>
      </c>
      <c r="F55" s="220">
        <v>0</v>
      </c>
      <c r="G55" s="177">
        <f>E55*(1+F55)</f>
        <v>0</v>
      </c>
      <c r="H55" s="215"/>
    </row>
    <row r="56" spans="1:8" x14ac:dyDescent="0.25">
      <c r="A56" s="176" t="s">
        <v>401</v>
      </c>
      <c r="B56" s="150" t="s">
        <v>400</v>
      </c>
      <c r="E56" s="179"/>
      <c r="F56" s="178"/>
      <c r="G56" s="177">
        <f>E56*(1+F56)</f>
        <v>0</v>
      </c>
      <c r="H56" s="215"/>
    </row>
    <row r="57" spans="1:8" x14ac:dyDescent="0.25">
      <c r="A57" s="176" t="s">
        <v>399</v>
      </c>
      <c r="B57" s="219" t="s">
        <v>398</v>
      </c>
      <c r="C57" s="219"/>
      <c r="D57" s="216"/>
      <c r="E57" s="179"/>
      <c r="F57" s="178"/>
      <c r="G57" s="177">
        <f>E57*(1+F57)</f>
        <v>0</v>
      </c>
      <c r="H57" s="150"/>
    </row>
    <row r="58" spans="1:8" x14ac:dyDescent="0.25">
      <c r="A58" s="191">
        <v>6</v>
      </c>
      <c r="B58" s="191" t="s">
        <v>349</v>
      </c>
      <c r="C58" s="190"/>
      <c r="D58" s="190"/>
      <c r="E58" s="195">
        <f>SUBTOTAL(9,E59:E67)</f>
        <v>0</v>
      </c>
      <c r="F58" s="211"/>
      <c r="G58" s="195">
        <f>SUBTOTAL(9,G59:G67)</f>
        <v>0</v>
      </c>
      <c r="H58" s="195"/>
    </row>
    <row r="59" spans="1:8" x14ac:dyDescent="0.25">
      <c r="A59" s="186" t="s">
        <v>397</v>
      </c>
      <c r="B59" s="186" t="s">
        <v>396</v>
      </c>
      <c r="C59" s="214"/>
      <c r="D59" s="214"/>
      <c r="E59" s="184">
        <f>SUBTOTAL(9,E60:E66)</f>
        <v>0</v>
      </c>
      <c r="F59" s="185"/>
      <c r="G59" s="184">
        <f>SUBTOTAL(9,G60:G66)</f>
        <v>0</v>
      </c>
      <c r="H59" s="215"/>
    </row>
    <row r="60" spans="1:8" x14ac:dyDescent="0.25">
      <c r="A60" s="176" t="s">
        <v>395</v>
      </c>
      <c r="B60" s="218" t="s">
        <v>394</v>
      </c>
      <c r="E60" s="161"/>
      <c r="F60" s="171"/>
      <c r="G60" s="177">
        <f t="shared" ref="G60:G67" si="0">E60*(1+F60)</f>
        <v>0</v>
      </c>
      <c r="H60" s="187"/>
    </row>
    <row r="61" spans="1:8" x14ac:dyDescent="0.25">
      <c r="A61" s="176" t="s">
        <v>393</v>
      </c>
      <c r="B61" s="218" t="s">
        <v>392</v>
      </c>
      <c r="E61" s="161"/>
      <c r="F61" s="171"/>
      <c r="G61" s="177">
        <f t="shared" si="0"/>
        <v>0</v>
      </c>
      <c r="H61" s="187"/>
    </row>
    <row r="62" spans="1:8" x14ac:dyDescent="0.25">
      <c r="A62" s="176" t="s">
        <v>391</v>
      </c>
      <c r="B62" s="218" t="s">
        <v>390</v>
      </c>
      <c r="E62" s="161"/>
      <c r="F62" s="171"/>
      <c r="G62" s="177">
        <f t="shared" si="0"/>
        <v>0</v>
      </c>
      <c r="H62" s="187"/>
    </row>
    <row r="63" spans="1:8" x14ac:dyDescent="0.25">
      <c r="A63" s="176" t="s">
        <v>389</v>
      </c>
      <c r="B63" s="218" t="s">
        <v>388</v>
      </c>
      <c r="E63" s="161"/>
      <c r="F63" s="171"/>
      <c r="G63" s="177">
        <f t="shared" si="0"/>
        <v>0</v>
      </c>
      <c r="H63" s="187"/>
    </row>
    <row r="64" spans="1:8" x14ac:dyDescent="0.25">
      <c r="A64" s="176" t="s">
        <v>387</v>
      </c>
      <c r="B64" s="218" t="s">
        <v>386</v>
      </c>
      <c r="E64" s="161"/>
      <c r="F64" s="171"/>
      <c r="G64" s="177">
        <f t="shared" si="0"/>
        <v>0</v>
      </c>
      <c r="H64" s="187"/>
    </row>
    <row r="65" spans="1:8" x14ac:dyDescent="0.25">
      <c r="A65" s="176" t="s">
        <v>385</v>
      </c>
      <c r="B65" s="218" t="s">
        <v>384</v>
      </c>
      <c r="E65" s="161"/>
      <c r="F65" s="171"/>
      <c r="G65" s="177">
        <f t="shared" si="0"/>
        <v>0</v>
      </c>
      <c r="H65" s="187"/>
    </row>
    <row r="66" spans="1:8" x14ac:dyDescent="0.25">
      <c r="A66" s="176" t="s">
        <v>383</v>
      </c>
      <c r="B66" s="218" t="s">
        <v>382</v>
      </c>
      <c r="E66" s="161"/>
      <c r="F66" s="171"/>
      <c r="G66" s="177">
        <f t="shared" si="0"/>
        <v>0</v>
      </c>
      <c r="H66" s="187"/>
    </row>
    <row r="67" spans="1:8" x14ac:dyDescent="0.25">
      <c r="A67" s="181" t="s">
        <v>381</v>
      </c>
      <c r="B67" s="217" t="s">
        <v>380</v>
      </c>
      <c r="C67" s="176"/>
      <c r="D67" s="216"/>
      <c r="E67" s="161"/>
      <c r="F67" s="171"/>
      <c r="G67" s="177">
        <f t="shared" si="0"/>
        <v>0</v>
      </c>
      <c r="H67" s="215"/>
    </row>
    <row r="68" spans="1:8" x14ac:dyDescent="0.25">
      <c r="A68" s="191">
        <v>7</v>
      </c>
      <c r="B68" s="191" t="s">
        <v>160</v>
      </c>
      <c r="C68" s="190"/>
      <c r="D68" s="190"/>
      <c r="E68" s="195">
        <f>SUBTOTAL(9,E69:E79)</f>
        <v>0</v>
      </c>
      <c r="F68" s="211"/>
      <c r="G68" s="195">
        <f>SUBTOTAL(9,G69:G79)</f>
        <v>0</v>
      </c>
      <c r="H68" s="215"/>
    </row>
    <row r="69" spans="1:8" x14ac:dyDescent="0.25">
      <c r="A69" s="186" t="s">
        <v>379</v>
      </c>
      <c r="B69" s="186" t="s">
        <v>378</v>
      </c>
      <c r="C69" s="214" t="s">
        <v>377</v>
      </c>
      <c r="D69" s="214"/>
      <c r="E69" s="184">
        <f>SUBTOTAL(9,E70:E72)</f>
        <v>0</v>
      </c>
      <c r="F69" s="185"/>
      <c r="G69" s="184">
        <f>SUBTOTAL(9,G70:G72)</f>
        <v>0</v>
      </c>
      <c r="H69" s="184"/>
    </row>
    <row r="70" spans="1:8" x14ac:dyDescent="0.25">
      <c r="A70" s="176" t="s">
        <v>376</v>
      </c>
      <c r="B70" s="203" t="s">
        <v>369</v>
      </c>
      <c r="C70" s="203"/>
      <c r="D70" s="203"/>
      <c r="E70" s="213"/>
      <c r="F70" s="212"/>
      <c r="G70" s="177">
        <f>E70*(1+F70)</f>
        <v>0</v>
      </c>
      <c r="H70" s="187"/>
    </row>
    <row r="71" spans="1:8" ht="62.1" customHeight="1" x14ac:dyDescent="0.25">
      <c r="A71" s="176" t="s">
        <v>375</v>
      </c>
      <c r="B71" s="203" t="s">
        <v>367</v>
      </c>
      <c r="C71" s="203"/>
      <c r="E71" s="213"/>
      <c r="F71" s="212"/>
      <c r="G71" s="177">
        <f>E71*(1+F71)</f>
        <v>0</v>
      </c>
      <c r="H71" s="187"/>
    </row>
    <row r="72" spans="1:8" x14ac:dyDescent="0.25">
      <c r="A72" s="176" t="s">
        <v>374</v>
      </c>
      <c r="B72" s="203" t="s">
        <v>365</v>
      </c>
      <c r="C72" s="203" t="s">
        <v>364</v>
      </c>
      <c r="D72" s="203"/>
      <c r="E72" s="213"/>
      <c r="F72" s="212"/>
      <c r="G72" s="177">
        <f>E72*(1+F72)</f>
        <v>0</v>
      </c>
      <c r="H72" s="187"/>
    </row>
    <row r="73" spans="1:8" x14ac:dyDescent="0.25">
      <c r="A73" s="186" t="s">
        <v>373</v>
      </c>
      <c r="B73" s="186" t="s">
        <v>372</v>
      </c>
      <c r="C73" s="214" t="s">
        <v>371</v>
      </c>
      <c r="D73" s="214"/>
      <c r="E73" s="184">
        <f>SUBTOTAL(9,E74:E76)</f>
        <v>0</v>
      </c>
      <c r="F73" s="185"/>
      <c r="G73" s="184">
        <f>SUBTOTAL(9,G74:G76)</f>
        <v>0</v>
      </c>
      <c r="H73" s="184"/>
    </row>
    <row r="74" spans="1:8" x14ac:dyDescent="0.25">
      <c r="A74" s="176" t="s">
        <v>370</v>
      </c>
      <c r="B74" s="203" t="s">
        <v>369</v>
      </c>
      <c r="C74" s="203"/>
      <c r="D74" s="203"/>
      <c r="E74" s="213"/>
      <c r="F74" s="212"/>
      <c r="G74" s="177">
        <f>E74*(1+F74)</f>
        <v>0</v>
      </c>
      <c r="H74" s="187"/>
    </row>
    <row r="75" spans="1:8" x14ac:dyDescent="0.25">
      <c r="A75" s="176" t="s">
        <v>368</v>
      </c>
      <c r="B75" s="203" t="s">
        <v>367</v>
      </c>
      <c r="C75" s="203"/>
      <c r="D75" s="203"/>
      <c r="E75" s="213"/>
      <c r="F75" s="212"/>
      <c r="G75" s="177">
        <f>E75*(1+F75)</f>
        <v>0</v>
      </c>
      <c r="H75" s="187"/>
    </row>
    <row r="76" spans="1:8" x14ac:dyDescent="0.25">
      <c r="A76" s="176" t="s">
        <v>366</v>
      </c>
      <c r="B76" s="203" t="s">
        <v>365</v>
      </c>
      <c r="C76" s="203" t="s">
        <v>364</v>
      </c>
      <c r="D76" s="203"/>
      <c r="E76" s="213"/>
      <c r="F76" s="212"/>
      <c r="G76" s="177">
        <f>E76*(1+F76)</f>
        <v>0</v>
      </c>
      <c r="H76" s="187"/>
    </row>
    <row r="77" spans="1:8" ht="38.25" x14ac:dyDescent="0.25">
      <c r="A77" s="186" t="s">
        <v>363</v>
      </c>
      <c r="B77" s="186" t="s">
        <v>362</v>
      </c>
      <c r="C77" s="186" t="s">
        <v>361</v>
      </c>
      <c r="D77" s="186"/>
      <c r="E77" s="184">
        <f>SUBTOTAL(9,E78:E79)</f>
        <v>0</v>
      </c>
      <c r="F77" s="185"/>
      <c r="G77" s="184">
        <f>SUBTOTAL(9,G78:G79)</f>
        <v>0</v>
      </c>
      <c r="H77" s="184"/>
    </row>
    <row r="78" spans="1:8" x14ac:dyDescent="0.25">
      <c r="A78" s="150" t="s">
        <v>359</v>
      </c>
      <c r="C78" s="150" t="s">
        <v>360</v>
      </c>
      <c r="E78" s="213"/>
      <c r="F78" s="212"/>
      <c r="G78" s="177">
        <f>E78*(1+F78)</f>
        <v>0</v>
      </c>
      <c r="H78" s="187"/>
    </row>
    <row r="79" spans="1:8" x14ac:dyDescent="0.25">
      <c r="A79" s="150" t="s">
        <v>359</v>
      </c>
      <c r="C79" s="150" t="s">
        <v>358</v>
      </c>
      <c r="E79" s="213"/>
      <c r="F79" s="212"/>
      <c r="G79" s="177">
        <f>E79*(1+F79)</f>
        <v>0</v>
      </c>
      <c r="H79" s="187"/>
    </row>
    <row r="80" spans="1:8" x14ac:dyDescent="0.25">
      <c r="A80" s="191" t="s">
        <v>357</v>
      </c>
      <c r="B80" s="191" t="s">
        <v>356</v>
      </c>
      <c r="C80" s="190"/>
      <c r="D80" s="190"/>
      <c r="E80" s="195" t="e">
        <f>SUBTOTAL(9,E81)</f>
        <v>#VALUE!</v>
      </c>
      <c r="F80" s="211"/>
      <c r="G80" s="195"/>
      <c r="H80" s="195"/>
    </row>
    <row r="81" spans="1:8" ht="15.75" thickBot="1" x14ac:dyDescent="0.3">
      <c r="A81" s="186">
        <v>8.1</v>
      </c>
      <c r="B81" s="186" t="s">
        <v>355</v>
      </c>
      <c r="C81" s="186"/>
      <c r="D81" s="186"/>
      <c r="E81" s="210" t="e">
        <f>SUMPRODUCT('Hypothèses PA'!E11:E13,'Hypothèses PA'!F11:F13)+SUMPRODUCT('Hypothèses PA'!E16:E18,'Hypothèses PA'!F16:F18)+SUMPRODUCT('Hypothèses PA'!E20:E22,'Hypothèses PA'!F20:F22)+SUMPRODUCT('Hypothèses PA'!E25:E27,'Hypothèses PA'!F25:F27)+SUMPRODUCT('Hypothèses PA'!E30:E34,'Hypothèses PA'!F30:F34)+SUMPRODUCT('Hypothèses PA'!E36:E36,'Hypothèses PA'!F36:F36)+SUMPRODUCT('Hypothèses PA'!E38:E40,'Hypothèses PA'!F38:F40)+SUMPRODUCT('Hypothèses PA'!E42:E44,'Hypothèses PA'!F42:F44)+SUMPRODUCT('Hypothèses PA'!E46:E46,'Hypothèses PA'!F46:F46)+SUMPRODUCT('Hypothèses PA'!E48:E50,'Hypothèses PA'!F48:F50)+SUMPRODUCT('Hypothèses PA'!E52:E56,'Hypothèses PA'!F52:F56)+SUMPRODUCT('Hypothèses PA'!E60:E67,'Hypothèses PA'!F60:F67)+SUMPRODUCT('Hypothèses PA'!E70:E72,'Hypothèses PA'!F70:F72)+SUMPRODUCT('Hypothèses PA'!E74:E76,'Hypothèses PA'!F74:F76)+SUMPRODUCT('Hypothèses PA'!E78:E79,'Hypothèses PA'!F78:F79)</f>
        <v>#VALUE!</v>
      </c>
      <c r="F81" s="185"/>
      <c r="G81" s="209" t="e">
        <f>IF(SUBTOTAL(9,G10:G79)-E81=E82,"OK aleas","aleas FAUX")</f>
        <v>#VALUE!</v>
      </c>
      <c r="H81" s="150"/>
    </row>
    <row r="82" spans="1:8" ht="16.5" thickBot="1" x14ac:dyDescent="0.3">
      <c r="B82" s="208" t="s">
        <v>354</v>
      </c>
      <c r="C82" s="207"/>
      <c r="D82" s="206"/>
      <c r="E82" s="204">
        <f>SUBTOTAL(9,E10:E79)</f>
        <v>0</v>
      </c>
      <c r="F82" s="205"/>
      <c r="G82" s="204">
        <f>SUBTOTAL(9,G10:G79)</f>
        <v>0</v>
      </c>
      <c r="H82" s="204"/>
    </row>
    <row r="83" spans="1:8" x14ac:dyDescent="0.25">
      <c r="B83" s="203"/>
      <c r="F83" s="202"/>
    </row>
    <row r="84" spans="1:8" ht="15" customHeight="1" x14ac:dyDescent="0.25">
      <c r="A84" s="201" t="s">
        <v>353</v>
      </c>
      <c r="B84" s="201"/>
      <c r="C84" s="200"/>
      <c r="D84" s="200"/>
      <c r="E84" s="198" t="s">
        <v>352</v>
      </c>
      <c r="F84" s="199" t="s">
        <v>351</v>
      </c>
      <c r="G84" s="198" t="s">
        <v>350</v>
      </c>
      <c r="H84" s="198"/>
    </row>
    <row r="85" spans="1:8" ht="15" customHeight="1" x14ac:dyDescent="0.25">
      <c r="A85" s="191">
        <v>0</v>
      </c>
      <c r="B85" s="191" t="s">
        <v>349</v>
      </c>
      <c r="C85" s="190" t="s">
        <v>348</v>
      </c>
      <c r="D85" s="190"/>
      <c r="E85" s="198"/>
      <c r="F85" s="199"/>
      <c r="G85" s="198"/>
      <c r="H85" s="198"/>
    </row>
    <row r="86" spans="1:8" x14ac:dyDescent="0.25">
      <c r="A86" s="181" t="s">
        <v>347</v>
      </c>
      <c r="B86" s="177" t="s">
        <v>346</v>
      </c>
      <c r="C86" s="176" t="s">
        <v>345</v>
      </c>
      <c r="E86" s="179"/>
      <c r="F86" s="178"/>
      <c r="G86" s="177">
        <f>E86*(1+F86)</f>
        <v>0</v>
      </c>
      <c r="H86" s="187"/>
    </row>
    <row r="87" spans="1:8" x14ac:dyDescent="0.25">
      <c r="A87" s="181">
        <v>0.2</v>
      </c>
      <c r="B87" s="150" t="s">
        <v>344</v>
      </c>
      <c r="C87" s="176"/>
      <c r="E87" s="197"/>
      <c r="F87" s="178"/>
      <c r="G87" s="196">
        <f>E87*(1+F87)</f>
        <v>0</v>
      </c>
      <c r="H87" s="196"/>
    </row>
    <row r="88" spans="1:8" x14ac:dyDescent="0.25">
      <c r="A88" s="181">
        <v>0.3</v>
      </c>
      <c r="B88" s="150" t="s">
        <v>343</v>
      </c>
      <c r="C88" s="176"/>
      <c r="E88" s="179"/>
      <c r="F88" s="178"/>
      <c r="G88" s="177">
        <f>E88*(1+F88)</f>
        <v>0</v>
      </c>
      <c r="H88" s="187"/>
    </row>
    <row r="89" spans="1:8" x14ac:dyDescent="0.25">
      <c r="A89" s="181">
        <v>0.4</v>
      </c>
      <c r="B89" s="150" t="s">
        <v>342</v>
      </c>
      <c r="C89" s="176"/>
      <c r="E89" s="179"/>
      <c r="F89" s="178"/>
      <c r="G89" s="177">
        <f>E89*(1+F89)</f>
        <v>0</v>
      </c>
      <c r="H89" s="187"/>
    </row>
    <row r="90" spans="1:8" x14ac:dyDescent="0.25">
      <c r="A90" s="181">
        <v>0.5</v>
      </c>
      <c r="B90" s="150" t="s">
        <v>341</v>
      </c>
      <c r="C90" s="176"/>
      <c r="E90" s="150" t="s">
        <v>340</v>
      </c>
      <c r="G90" s="150"/>
      <c r="H90" s="150"/>
    </row>
    <row r="91" spans="1:8" x14ac:dyDescent="0.25">
      <c r="A91" s="181">
        <v>0.6</v>
      </c>
      <c r="B91" s="150" t="s">
        <v>339</v>
      </c>
      <c r="C91" s="176"/>
      <c r="E91" s="179"/>
      <c r="F91" s="178"/>
      <c r="G91" s="177">
        <f>E91*(1+F91)</f>
        <v>0</v>
      </c>
      <c r="H91" s="187"/>
    </row>
    <row r="92" spans="1:8" x14ac:dyDescent="0.25">
      <c r="A92" s="191">
        <v>1</v>
      </c>
      <c r="B92" s="191" t="s">
        <v>338</v>
      </c>
      <c r="C92" s="190" t="s">
        <v>337</v>
      </c>
      <c r="D92" s="190"/>
      <c r="E92" s="195">
        <f>SUBTOTAL(9,E93:E100)</f>
        <v>0</v>
      </c>
      <c r="F92" s="189"/>
      <c r="G92" s="195">
        <f>SUBTOTAL(9,G93:G100)</f>
        <v>0</v>
      </c>
      <c r="H92" s="195"/>
    </row>
    <row r="93" spans="1:8" x14ac:dyDescent="0.25">
      <c r="A93" s="186">
        <v>1.1000000000000001</v>
      </c>
      <c r="B93" s="186" t="s">
        <v>336</v>
      </c>
      <c r="C93" s="186"/>
      <c r="D93" s="186"/>
      <c r="E93" s="184">
        <f>SUBTOTAL(9,E94:E97)</f>
        <v>0</v>
      </c>
      <c r="F93" s="185"/>
      <c r="G93" s="184">
        <f>SUBTOTAL(9,G94:G97)</f>
        <v>0</v>
      </c>
      <c r="H93" s="184"/>
    </row>
    <row r="94" spans="1:8" x14ac:dyDescent="0.25">
      <c r="A94" s="181" t="s">
        <v>335</v>
      </c>
      <c r="B94" s="194" t="s">
        <v>334</v>
      </c>
      <c r="C94" s="176"/>
      <c r="D94" s="176"/>
      <c r="E94" s="179"/>
      <c r="F94" s="178"/>
      <c r="G94" s="177">
        <f t="shared" ref="G94:G100" si="1">E94*(1+F94)</f>
        <v>0</v>
      </c>
      <c r="H94" s="187"/>
    </row>
    <row r="95" spans="1:8" x14ac:dyDescent="0.25">
      <c r="A95" s="181" t="s">
        <v>333</v>
      </c>
      <c r="B95" s="194" t="s">
        <v>332</v>
      </c>
      <c r="C95" s="176"/>
      <c r="D95" s="176"/>
      <c r="E95" s="179"/>
      <c r="F95" s="178"/>
      <c r="G95" s="177">
        <f t="shared" si="1"/>
        <v>0</v>
      </c>
      <c r="H95" s="187"/>
    </row>
    <row r="96" spans="1:8" x14ac:dyDescent="0.25">
      <c r="A96" s="181" t="s">
        <v>331</v>
      </c>
      <c r="B96" s="194" t="s">
        <v>330</v>
      </c>
      <c r="C96" s="176"/>
      <c r="D96" s="176"/>
      <c r="E96" s="179"/>
      <c r="F96" s="178"/>
      <c r="G96" s="177">
        <f t="shared" si="1"/>
        <v>0</v>
      </c>
      <c r="H96" s="187"/>
    </row>
    <row r="97" spans="1:8" ht="25.5" x14ac:dyDescent="0.25">
      <c r="A97" s="181" t="s">
        <v>329</v>
      </c>
      <c r="B97" s="193" t="s">
        <v>328</v>
      </c>
      <c r="C97" s="176"/>
      <c r="D97" s="176"/>
      <c r="E97" s="179"/>
      <c r="F97" s="178"/>
      <c r="G97" s="177">
        <f t="shared" si="1"/>
        <v>0</v>
      </c>
      <c r="H97" s="187"/>
    </row>
    <row r="98" spans="1:8" x14ac:dyDescent="0.25">
      <c r="A98" s="181">
        <v>1.2</v>
      </c>
      <c r="B98" s="177" t="s">
        <v>327</v>
      </c>
      <c r="C98" s="176"/>
      <c r="D98" s="176"/>
      <c r="E98" s="179"/>
      <c r="F98" s="178"/>
      <c r="G98" s="177">
        <f t="shared" si="1"/>
        <v>0</v>
      </c>
      <c r="H98" s="187"/>
    </row>
    <row r="99" spans="1:8" x14ac:dyDescent="0.25">
      <c r="A99" s="181">
        <v>1.3</v>
      </c>
      <c r="B99" s="177" t="s">
        <v>326</v>
      </c>
      <c r="C99" s="176"/>
      <c r="D99" s="176"/>
      <c r="E99" s="179"/>
      <c r="F99" s="178"/>
      <c r="G99" s="177">
        <f t="shared" si="1"/>
        <v>0</v>
      </c>
      <c r="H99" s="187"/>
    </row>
    <row r="100" spans="1:8" ht="41.45" customHeight="1" x14ac:dyDescent="0.25">
      <c r="A100" s="181">
        <v>1.4</v>
      </c>
      <c r="B100" s="177" t="s">
        <v>325</v>
      </c>
      <c r="C100" s="176"/>
      <c r="D100" s="192"/>
      <c r="E100" s="179"/>
      <c r="F100" s="178"/>
      <c r="G100" s="177">
        <f t="shared" si="1"/>
        <v>0</v>
      </c>
      <c r="H100" s="187"/>
    </row>
    <row r="101" spans="1:8" x14ac:dyDescent="0.25">
      <c r="A101" s="191">
        <v>2</v>
      </c>
      <c r="B101" s="191" t="s">
        <v>324</v>
      </c>
      <c r="C101" s="190" t="s">
        <v>323</v>
      </c>
      <c r="D101" s="190" t="s">
        <v>322</v>
      </c>
      <c r="E101" s="188">
        <f>SUBTOTAL(9,E102:E120)</f>
        <v>0</v>
      </c>
      <c r="F101" s="189"/>
      <c r="G101" s="188">
        <f>SUBTOTAL(9,G102:G120)</f>
        <v>0</v>
      </c>
      <c r="H101" s="188"/>
    </row>
    <row r="102" spans="1:8" x14ac:dyDescent="0.25">
      <c r="A102" s="186" t="s">
        <v>321</v>
      </c>
      <c r="B102" s="186" t="s">
        <v>320</v>
      </c>
      <c r="C102" s="186" t="s">
        <v>317</v>
      </c>
      <c r="D102" s="186"/>
      <c r="E102" s="184">
        <f>SUBTOTAL(9,E103:E104)</f>
        <v>0</v>
      </c>
      <c r="F102" s="185"/>
      <c r="G102" s="184">
        <f>SUBTOTAL(9,G103:G104)</f>
        <v>0</v>
      </c>
      <c r="H102" s="184"/>
    </row>
    <row r="103" spans="1:8" x14ac:dyDescent="0.25">
      <c r="A103" s="181" t="s">
        <v>319</v>
      </c>
      <c r="B103" s="177" t="s">
        <v>318</v>
      </c>
      <c r="C103" s="176" t="s">
        <v>317</v>
      </c>
      <c r="D103" s="176"/>
      <c r="E103" s="179"/>
      <c r="F103" s="178"/>
      <c r="G103" s="177">
        <f>E103*(1+F103)</f>
        <v>0</v>
      </c>
      <c r="H103" s="187"/>
    </row>
    <row r="104" spans="1:8" x14ac:dyDescent="0.25">
      <c r="A104" s="181" t="s">
        <v>316</v>
      </c>
      <c r="B104" s="177" t="s">
        <v>315</v>
      </c>
      <c r="C104" s="176"/>
      <c r="D104" s="176"/>
      <c r="E104" s="179"/>
      <c r="F104" s="178"/>
      <c r="G104" s="177">
        <f>E104*(1+F104)</f>
        <v>0</v>
      </c>
      <c r="H104" s="187"/>
    </row>
    <row r="105" spans="1:8" ht="45" x14ac:dyDescent="0.25">
      <c r="A105" s="186"/>
      <c r="B105" s="186" t="s">
        <v>314</v>
      </c>
      <c r="C105" s="186" t="s">
        <v>313</v>
      </c>
      <c r="D105" s="186" t="s">
        <v>312</v>
      </c>
      <c r="E105" s="184" t="s">
        <v>311</v>
      </c>
      <c r="F105" s="185" t="s">
        <v>310</v>
      </c>
      <c r="G105" s="184"/>
      <c r="H105" s="184" t="s">
        <v>309</v>
      </c>
    </row>
    <row r="106" spans="1:8" x14ac:dyDescent="0.25">
      <c r="A106" s="181" t="s">
        <v>308</v>
      </c>
      <c r="B106" s="179"/>
      <c r="C106" s="182"/>
      <c r="D106" s="180"/>
      <c r="E106" s="179"/>
      <c r="F106" s="178"/>
      <c r="G106" s="177">
        <f t="shared" ref="G106:G120" si="2">E106*(1+F106)</f>
        <v>0</v>
      </c>
      <c r="H106" s="183">
        <f t="shared" ref="H106:H120" si="3">D106+C106-1</f>
        <v>-1</v>
      </c>
    </row>
    <row r="107" spans="1:8" x14ac:dyDescent="0.25">
      <c r="A107" s="181" t="s">
        <v>307</v>
      </c>
      <c r="B107" s="179"/>
      <c r="C107" s="182"/>
      <c r="D107" s="180"/>
      <c r="E107" s="179"/>
      <c r="F107" s="178"/>
      <c r="G107" s="177">
        <f t="shared" si="2"/>
        <v>0</v>
      </c>
      <c r="H107" s="176">
        <f t="shared" si="3"/>
        <v>-1</v>
      </c>
    </row>
    <row r="108" spans="1:8" x14ac:dyDescent="0.25">
      <c r="A108" s="181" t="s">
        <v>306</v>
      </c>
      <c r="B108" s="179"/>
      <c r="C108" s="182"/>
      <c r="D108" s="180"/>
      <c r="E108" s="179"/>
      <c r="F108" s="178"/>
      <c r="G108" s="177">
        <f t="shared" si="2"/>
        <v>0</v>
      </c>
      <c r="H108" s="176">
        <f t="shared" si="3"/>
        <v>-1</v>
      </c>
    </row>
    <row r="109" spans="1:8" x14ac:dyDescent="0.25">
      <c r="A109" s="181" t="s">
        <v>305</v>
      </c>
      <c r="B109" s="179"/>
      <c r="C109" s="182"/>
      <c r="D109" s="182"/>
      <c r="E109" s="179"/>
      <c r="F109" s="178"/>
      <c r="G109" s="177">
        <f t="shared" si="2"/>
        <v>0</v>
      </c>
      <c r="H109" s="176">
        <f t="shared" si="3"/>
        <v>-1</v>
      </c>
    </row>
    <row r="110" spans="1:8" x14ac:dyDescent="0.25">
      <c r="A110" s="181" t="s">
        <v>304</v>
      </c>
      <c r="B110" s="179"/>
      <c r="C110" s="182"/>
      <c r="D110" s="182"/>
      <c r="E110" s="179"/>
      <c r="F110" s="178"/>
      <c r="G110" s="177">
        <f t="shared" si="2"/>
        <v>0</v>
      </c>
      <c r="H110" s="176">
        <f t="shared" si="3"/>
        <v>-1</v>
      </c>
    </row>
    <row r="111" spans="1:8" x14ac:dyDescent="0.25">
      <c r="A111" s="181" t="s">
        <v>303</v>
      </c>
      <c r="B111" s="179"/>
      <c r="C111" s="182"/>
      <c r="D111" s="180"/>
      <c r="E111" s="179"/>
      <c r="F111" s="178"/>
      <c r="G111" s="177">
        <f t="shared" si="2"/>
        <v>0</v>
      </c>
      <c r="H111" s="176">
        <f t="shared" si="3"/>
        <v>-1</v>
      </c>
    </row>
    <row r="112" spans="1:8" x14ac:dyDescent="0.25">
      <c r="A112" s="181" t="s">
        <v>302</v>
      </c>
      <c r="B112" s="179"/>
      <c r="C112" s="182"/>
      <c r="D112" s="182"/>
      <c r="E112" s="179"/>
      <c r="F112" s="178"/>
      <c r="G112" s="177">
        <f t="shared" si="2"/>
        <v>0</v>
      </c>
      <c r="H112" s="176">
        <f t="shared" si="3"/>
        <v>-1</v>
      </c>
    </row>
    <row r="113" spans="1:8" x14ac:dyDescent="0.25">
      <c r="A113" s="181" t="s">
        <v>301</v>
      </c>
      <c r="B113" s="179"/>
      <c r="C113" s="182"/>
      <c r="D113" s="182"/>
      <c r="E113" s="179"/>
      <c r="F113" s="178"/>
      <c r="G113" s="177">
        <f t="shared" si="2"/>
        <v>0</v>
      </c>
      <c r="H113" s="176">
        <f t="shared" si="3"/>
        <v>-1</v>
      </c>
    </row>
    <row r="114" spans="1:8" x14ac:dyDescent="0.25">
      <c r="A114" s="181" t="s">
        <v>300</v>
      </c>
      <c r="B114" s="179"/>
      <c r="C114" s="182"/>
      <c r="D114" s="182"/>
      <c r="E114" s="179"/>
      <c r="F114" s="178"/>
      <c r="G114" s="177">
        <f t="shared" si="2"/>
        <v>0</v>
      </c>
      <c r="H114" s="176">
        <f t="shared" si="3"/>
        <v>-1</v>
      </c>
    </row>
    <row r="115" spans="1:8" x14ac:dyDescent="0.25">
      <c r="A115" s="181" t="s">
        <v>299</v>
      </c>
      <c r="B115" s="179"/>
      <c r="C115" s="182"/>
      <c r="D115" s="182"/>
      <c r="E115" s="179"/>
      <c r="F115" s="178"/>
      <c r="G115" s="177">
        <f t="shared" si="2"/>
        <v>0</v>
      </c>
      <c r="H115" s="176">
        <f t="shared" si="3"/>
        <v>-1</v>
      </c>
    </row>
    <row r="116" spans="1:8" x14ac:dyDescent="0.25">
      <c r="A116" s="181" t="s">
        <v>298</v>
      </c>
      <c r="B116" s="179"/>
      <c r="C116" s="180"/>
      <c r="D116" s="180"/>
      <c r="E116" s="179"/>
      <c r="F116" s="178"/>
      <c r="G116" s="177">
        <f t="shared" si="2"/>
        <v>0</v>
      </c>
      <c r="H116" s="176">
        <f t="shared" si="3"/>
        <v>-1</v>
      </c>
    </row>
    <row r="117" spans="1:8" x14ac:dyDescent="0.25">
      <c r="A117" s="181" t="s">
        <v>297</v>
      </c>
      <c r="B117" s="179"/>
      <c r="C117" s="180"/>
      <c r="D117" s="180"/>
      <c r="E117" s="179"/>
      <c r="F117" s="178"/>
      <c r="G117" s="177">
        <f t="shared" si="2"/>
        <v>0</v>
      </c>
      <c r="H117" s="176">
        <f t="shared" si="3"/>
        <v>-1</v>
      </c>
    </row>
    <row r="118" spans="1:8" x14ac:dyDescent="0.25">
      <c r="A118" s="181" t="s">
        <v>296</v>
      </c>
      <c r="B118" s="179"/>
      <c r="C118" s="180"/>
      <c r="D118" s="180"/>
      <c r="E118" s="179"/>
      <c r="F118" s="178"/>
      <c r="G118" s="177">
        <f t="shared" si="2"/>
        <v>0</v>
      </c>
      <c r="H118" s="176">
        <f t="shared" si="3"/>
        <v>-1</v>
      </c>
    </row>
    <row r="119" spans="1:8" x14ac:dyDescent="0.25">
      <c r="A119" s="181" t="s">
        <v>295</v>
      </c>
      <c r="B119" s="179"/>
      <c r="C119" s="180"/>
      <c r="D119" s="180"/>
      <c r="E119" s="179"/>
      <c r="F119" s="178"/>
      <c r="G119" s="177">
        <f t="shared" si="2"/>
        <v>0</v>
      </c>
      <c r="H119" s="176">
        <f t="shared" si="3"/>
        <v>-1</v>
      </c>
    </row>
    <row r="120" spans="1:8" x14ac:dyDescent="0.25">
      <c r="A120" s="181" t="s">
        <v>294</v>
      </c>
      <c r="B120" s="179"/>
      <c r="C120" s="180"/>
      <c r="D120" s="180"/>
      <c r="E120" s="179"/>
      <c r="F120" s="178"/>
      <c r="G120" s="177">
        <f t="shared" si="2"/>
        <v>0</v>
      </c>
      <c r="H120" s="176">
        <f t="shared" si="3"/>
        <v>-1</v>
      </c>
    </row>
    <row r="124" spans="1:8" ht="38.25" x14ac:dyDescent="0.25">
      <c r="A124" s="172" t="s">
        <v>293</v>
      </c>
    </row>
    <row r="125" spans="1:8" x14ac:dyDescent="0.25">
      <c r="A125" s="172"/>
      <c r="B125" s="150" t="s">
        <v>205</v>
      </c>
      <c r="C125" s="170"/>
    </row>
    <row r="126" spans="1:8" x14ac:dyDescent="0.25">
      <c r="A126" s="172"/>
      <c r="B126" s="150" t="s">
        <v>292</v>
      </c>
      <c r="C126" s="170"/>
    </row>
    <row r="127" spans="1:8" x14ac:dyDescent="0.25">
      <c r="A127" s="172"/>
      <c r="B127" s="150" t="s">
        <v>291</v>
      </c>
      <c r="C127" s="170"/>
    </row>
    <row r="128" spans="1:8" x14ac:dyDescent="0.25">
      <c r="A128" s="172"/>
      <c r="B128" s="150" t="s">
        <v>290</v>
      </c>
      <c r="C128" s="170"/>
    </row>
    <row r="129" spans="1:3" x14ac:dyDescent="0.25">
      <c r="A129" s="172"/>
      <c r="B129" s="164" t="s">
        <v>289</v>
      </c>
      <c r="C129" s="170"/>
    </row>
    <row r="130" spans="1:3" x14ac:dyDescent="0.25">
      <c r="A130" s="172"/>
      <c r="B130" s="150" t="s">
        <v>29</v>
      </c>
      <c r="C130" s="175"/>
    </row>
    <row r="131" spans="1:3" x14ac:dyDescent="0.25">
      <c r="A131" s="172"/>
      <c r="B131" s="150" t="s">
        <v>288</v>
      </c>
      <c r="C131" s="175"/>
    </row>
    <row r="132" spans="1:3" x14ac:dyDescent="0.25">
      <c r="A132" s="172"/>
      <c r="B132" s="150" t="s">
        <v>287</v>
      </c>
      <c r="C132" s="175"/>
    </row>
    <row r="133" spans="1:3" x14ac:dyDescent="0.25">
      <c r="A133" s="172"/>
      <c r="B133" s="150" t="s">
        <v>286</v>
      </c>
      <c r="C133" s="175"/>
    </row>
    <row r="134" spans="1:3" x14ac:dyDescent="0.25">
      <c r="A134" s="172"/>
      <c r="B134" s="150" t="s">
        <v>231</v>
      </c>
      <c r="C134" s="175"/>
    </row>
    <row r="135" spans="1:3" x14ac:dyDescent="0.25">
      <c r="A135" s="172"/>
      <c r="B135" s="150" t="s">
        <v>285</v>
      </c>
      <c r="C135" s="174"/>
    </row>
    <row r="136" spans="1:3" x14ac:dyDescent="0.25">
      <c r="A136" s="172"/>
      <c r="B136" s="150" t="s">
        <v>284</v>
      </c>
      <c r="C136" s="174"/>
    </row>
    <row r="137" spans="1:3" x14ac:dyDescent="0.25">
      <c r="A137" s="172"/>
      <c r="B137" s="150" t="s">
        <v>283</v>
      </c>
      <c r="C137" s="173"/>
    </row>
    <row r="138" spans="1:3" x14ac:dyDescent="0.25">
      <c r="A138" s="172"/>
      <c r="B138" s="164" t="s">
        <v>282</v>
      </c>
      <c r="C138" s="173"/>
    </row>
    <row r="139" spans="1:3" x14ac:dyDescent="0.25">
      <c r="A139" s="172"/>
      <c r="B139" s="164" t="s">
        <v>281</v>
      </c>
      <c r="C139" s="173"/>
    </row>
    <row r="140" spans="1:3" x14ac:dyDescent="0.25">
      <c r="A140" s="172"/>
      <c r="B140" s="164" t="s">
        <v>280</v>
      </c>
      <c r="C140" s="173"/>
    </row>
    <row r="141" spans="1:3" x14ac:dyDescent="0.25">
      <c r="A141" s="172"/>
      <c r="B141" s="150" t="s">
        <v>279</v>
      </c>
      <c r="C141" s="170"/>
    </row>
    <row r="142" spans="1:3" x14ac:dyDescent="0.25">
      <c r="A142" s="172"/>
      <c r="B142" s="150" t="s">
        <v>278</v>
      </c>
      <c r="C142" s="173"/>
    </row>
    <row r="143" spans="1:3" x14ac:dyDescent="0.2">
      <c r="A143" s="172"/>
      <c r="B143" s="256" t="s">
        <v>495</v>
      </c>
      <c r="C143" s="43">
        <v>1.1499999999999999</v>
      </c>
    </row>
    <row r="144" spans="1:3" x14ac:dyDescent="0.25">
      <c r="A144" s="172"/>
      <c r="B144" s="150" t="s">
        <v>277</v>
      </c>
      <c r="C144" s="171"/>
    </row>
    <row r="145" spans="1:4" x14ac:dyDescent="0.25">
      <c r="A145" s="172"/>
      <c r="B145" s="150" t="s">
        <v>276</v>
      </c>
      <c r="C145" s="173"/>
    </row>
    <row r="146" spans="1:4" x14ac:dyDescent="0.25">
      <c r="A146" s="172"/>
      <c r="B146" s="150" t="s">
        <v>483</v>
      </c>
      <c r="C146" s="173"/>
    </row>
    <row r="147" spans="1:4" x14ac:dyDescent="0.25">
      <c r="A147" s="172"/>
      <c r="B147" s="150" t="s">
        <v>275</v>
      </c>
      <c r="C147" s="171"/>
    </row>
    <row r="148" spans="1:4" x14ac:dyDescent="0.25">
      <c r="B148" s="150" t="s">
        <v>274</v>
      </c>
      <c r="C148" s="167"/>
    </row>
    <row r="149" spans="1:4" x14ac:dyDescent="0.25">
      <c r="B149" s="150" t="s">
        <v>21</v>
      </c>
      <c r="C149" s="170"/>
    </row>
    <row r="150" spans="1:4" x14ac:dyDescent="0.25">
      <c r="B150" s="150" t="s">
        <v>273</v>
      </c>
      <c r="C150" s="170"/>
      <c r="D150" s="169"/>
    </row>
    <row r="151" spans="1:4" x14ac:dyDescent="0.25">
      <c r="B151" s="150" t="s">
        <v>272</v>
      </c>
      <c r="C151" s="167"/>
    </row>
    <row r="152" spans="1:4" x14ac:dyDescent="0.25">
      <c r="B152" s="164" t="s">
        <v>271</v>
      </c>
      <c r="C152" s="168"/>
    </row>
    <row r="153" spans="1:4" x14ac:dyDescent="0.25">
      <c r="B153" s="150" t="s">
        <v>270</v>
      </c>
      <c r="C153" s="167"/>
    </row>
    <row r="154" spans="1:4" x14ac:dyDescent="0.25">
      <c r="B154" s="150" t="s">
        <v>269</v>
      </c>
      <c r="C154" s="167"/>
    </row>
    <row r="155" spans="1:4" x14ac:dyDescent="0.25">
      <c r="B155" s="150" t="s">
        <v>268</v>
      </c>
      <c r="C155" s="167"/>
    </row>
    <row r="156" spans="1:4" x14ac:dyDescent="0.25">
      <c r="B156" s="150" t="s">
        <v>267</v>
      </c>
      <c r="C156" s="166"/>
    </row>
    <row r="157" spans="1:4" ht="30" x14ac:dyDescent="0.25">
      <c r="B157" s="153" t="s">
        <v>186</v>
      </c>
      <c r="C157" s="166"/>
    </row>
    <row r="158" spans="1:4" x14ac:dyDescent="0.25">
      <c r="B158" s="150" t="s">
        <v>266</v>
      </c>
      <c r="C158" s="166"/>
    </row>
    <row r="159" spans="1:4" x14ac:dyDescent="0.25">
      <c r="B159" s="150" t="s">
        <v>265</v>
      </c>
      <c r="C159" s="166"/>
    </row>
    <row r="160" spans="1:4" x14ac:dyDescent="0.25">
      <c r="B160" s="150" t="s">
        <v>264</v>
      </c>
      <c r="C160" s="166"/>
    </row>
    <row r="161" spans="1:6" x14ac:dyDescent="0.25">
      <c r="B161" s="150" t="s">
        <v>263</v>
      </c>
      <c r="C161" s="165"/>
    </row>
    <row r="162" spans="1:6" ht="30" x14ac:dyDescent="0.25">
      <c r="B162" s="153" t="s">
        <v>262</v>
      </c>
      <c r="C162" s="165"/>
    </row>
    <row r="163" spans="1:6" x14ac:dyDescent="0.25">
      <c r="B163" s="150" t="s">
        <v>261</v>
      </c>
      <c r="C163" s="165"/>
    </row>
    <row r="164" spans="1:6" x14ac:dyDescent="0.25">
      <c r="B164" s="150" t="s">
        <v>260</v>
      </c>
      <c r="C164" s="162"/>
    </row>
    <row r="165" spans="1:6" x14ac:dyDescent="0.25">
      <c r="B165" s="164" t="s">
        <v>259</v>
      </c>
      <c r="C165" s="163"/>
    </row>
    <row r="166" spans="1:6" x14ac:dyDescent="0.25">
      <c r="B166" s="150" t="s">
        <v>258</v>
      </c>
      <c r="C166" s="162"/>
    </row>
    <row r="167" spans="1:6" x14ac:dyDescent="0.25">
      <c r="B167" s="150" t="s">
        <v>257</v>
      </c>
      <c r="C167" s="161"/>
    </row>
    <row r="168" spans="1:6" x14ac:dyDescent="0.25">
      <c r="B168" s="150" t="s">
        <v>256</v>
      </c>
      <c r="C168" s="161"/>
    </row>
    <row r="169" spans="1:6" x14ac:dyDescent="0.25">
      <c r="B169" s="150" t="s">
        <v>255</v>
      </c>
      <c r="C169" s="162"/>
    </row>
    <row r="170" spans="1:6" x14ac:dyDescent="0.25">
      <c r="B170" s="150" t="s">
        <v>254</v>
      </c>
      <c r="C170" s="162"/>
    </row>
    <row r="171" spans="1:6" x14ac:dyDescent="0.25">
      <c r="B171" s="150" t="s">
        <v>253</v>
      </c>
      <c r="C171" s="161"/>
    </row>
    <row r="172" spans="1:6" x14ac:dyDescent="0.25">
      <c r="B172" s="150" t="s">
        <v>252</v>
      </c>
      <c r="C172" s="161"/>
    </row>
    <row r="173" spans="1:6" x14ac:dyDescent="0.25">
      <c r="B173" s="150" t="s">
        <v>251</v>
      </c>
      <c r="C173" s="161"/>
    </row>
    <row r="174" spans="1:6" x14ac:dyDescent="0.25">
      <c r="B174" s="150" t="s">
        <v>250</v>
      </c>
      <c r="C174" s="161"/>
    </row>
    <row r="175" spans="1:6" x14ac:dyDescent="0.25">
      <c r="C175" s="160"/>
    </row>
    <row r="176" spans="1:6" x14ac:dyDescent="0.25">
      <c r="A176" s="159" t="s">
        <v>249</v>
      </c>
      <c r="C176" s="158"/>
      <c r="F176" s="151"/>
    </row>
    <row r="177" spans="2:48" x14ac:dyDescent="0.25">
      <c r="B177" s="150" t="s">
        <v>248</v>
      </c>
      <c r="D177" s="157">
        <v>1</v>
      </c>
      <c r="E177" s="157">
        <v>2</v>
      </c>
      <c r="F177" s="157">
        <v>3</v>
      </c>
      <c r="G177" s="157">
        <v>4</v>
      </c>
      <c r="H177" s="157">
        <v>5</v>
      </c>
      <c r="I177" s="157">
        <v>6</v>
      </c>
      <c r="J177" s="157">
        <v>7</v>
      </c>
      <c r="K177" s="157">
        <v>8</v>
      </c>
      <c r="L177" s="157">
        <v>9</v>
      </c>
      <c r="M177" s="157">
        <v>10</v>
      </c>
      <c r="N177" s="157">
        <v>11</v>
      </c>
      <c r="O177" s="157">
        <v>12</v>
      </c>
      <c r="P177" s="157">
        <v>13</v>
      </c>
      <c r="Q177" s="157">
        <v>14</v>
      </c>
      <c r="R177" s="157">
        <v>15</v>
      </c>
      <c r="S177" s="157">
        <v>16</v>
      </c>
      <c r="T177" s="157">
        <v>17</v>
      </c>
      <c r="U177" s="157">
        <v>18</v>
      </c>
      <c r="V177" s="157">
        <v>19</v>
      </c>
      <c r="W177" s="157">
        <v>20</v>
      </c>
      <c r="X177" s="157">
        <v>21</v>
      </c>
      <c r="Y177" s="157">
        <v>22</v>
      </c>
      <c r="Z177" s="157">
        <v>23</v>
      </c>
      <c r="AA177" s="156">
        <v>24</v>
      </c>
      <c r="AB177" s="156">
        <v>25</v>
      </c>
      <c r="AC177" s="156">
        <v>26</v>
      </c>
      <c r="AD177" s="156">
        <v>27</v>
      </c>
      <c r="AE177" s="156">
        <f t="shared" ref="AE177:AV177" si="4">AD177+1</f>
        <v>28</v>
      </c>
      <c r="AF177" s="156">
        <f t="shared" si="4"/>
        <v>29</v>
      </c>
      <c r="AG177" s="156">
        <f t="shared" si="4"/>
        <v>30</v>
      </c>
      <c r="AH177" s="156">
        <f t="shared" si="4"/>
        <v>31</v>
      </c>
      <c r="AI177" s="156">
        <f t="shared" si="4"/>
        <v>32</v>
      </c>
      <c r="AJ177" s="156">
        <f t="shared" si="4"/>
        <v>33</v>
      </c>
      <c r="AK177" s="156">
        <f t="shared" si="4"/>
        <v>34</v>
      </c>
      <c r="AL177" s="156">
        <f t="shared" si="4"/>
        <v>35</v>
      </c>
      <c r="AM177" s="156">
        <f t="shared" si="4"/>
        <v>36</v>
      </c>
      <c r="AN177" s="156">
        <f t="shared" si="4"/>
        <v>37</v>
      </c>
      <c r="AO177" s="156">
        <f t="shared" si="4"/>
        <v>38</v>
      </c>
      <c r="AP177" s="156">
        <f t="shared" si="4"/>
        <v>39</v>
      </c>
      <c r="AQ177" s="156">
        <f t="shared" si="4"/>
        <v>40</v>
      </c>
      <c r="AR177" s="156">
        <f t="shared" si="4"/>
        <v>41</v>
      </c>
      <c r="AS177" s="156">
        <f t="shared" si="4"/>
        <v>42</v>
      </c>
      <c r="AT177" s="156">
        <f t="shared" si="4"/>
        <v>43</v>
      </c>
      <c r="AU177" s="156">
        <f t="shared" si="4"/>
        <v>44</v>
      </c>
      <c r="AV177" s="156">
        <f t="shared" si="4"/>
        <v>45</v>
      </c>
    </row>
    <row r="178" spans="2:48" x14ac:dyDescent="0.25">
      <c r="B178" s="150" t="s">
        <v>247</v>
      </c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  <c r="AA178" s="155"/>
      <c r="AB178" s="155"/>
      <c r="AC178" s="155"/>
      <c r="AD178" s="155"/>
      <c r="AE178" s="155"/>
      <c r="AF178" s="155"/>
      <c r="AG178" s="155"/>
      <c r="AH178" s="155"/>
      <c r="AI178" s="155"/>
      <c r="AJ178" s="155"/>
      <c r="AK178" s="155"/>
      <c r="AL178" s="155"/>
      <c r="AM178" s="155"/>
      <c r="AN178" s="155"/>
      <c r="AO178" s="155"/>
      <c r="AP178" s="155"/>
      <c r="AQ178" s="155"/>
      <c r="AR178" s="155"/>
      <c r="AS178" s="155"/>
      <c r="AT178" s="155"/>
      <c r="AU178" s="155"/>
      <c r="AV178" s="155"/>
    </row>
    <row r="179" spans="2:48" x14ac:dyDescent="0.25">
      <c r="B179" s="150" t="s">
        <v>246</v>
      </c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</row>
  </sheetData>
  <pageMargins left="0.39370078740157483" right="0.39370078740157483" top="0.39370078740157483" bottom="0.39370078740157483" header="0.31496062992125984" footer="0.31496062992125984"/>
  <pageSetup paperSize="8" scale="4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Y238"/>
  <sheetViews>
    <sheetView showGridLines="0" topLeftCell="B1" zoomScale="70" zoomScaleNormal="70" zoomScaleSheetLayoutView="85" workbookViewId="0">
      <selection activeCell="B104" sqref="B104:B105"/>
    </sheetView>
  </sheetViews>
  <sheetFormatPr baseColWidth="10" defaultColWidth="11.42578125" defaultRowHeight="14.25" x14ac:dyDescent="0.2"/>
  <cols>
    <col min="1" max="1" width="11.42578125" style="1" customWidth="1"/>
    <col min="2" max="2" width="85.5703125" style="1" customWidth="1"/>
    <col min="3" max="3" width="17.7109375" style="1" customWidth="1"/>
    <col min="4" max="4" width="16.42578125" style="1" customWidth="1"/>
    <col min="5" max="5" width="15.5703125" style="1" bestFit="1" customWidth="1"/>
    <col min="6" max="6" width="19.140625" style="1" customWidth="1"/>
    <col min="7" max="7" width="20.85546875" style="1" customWidth="1"/>
    <col min="8" max="25" width="15.5703125" style="1" customWidth="1"/>
    <col min="26" max="26" width="15.7109375" style="1" customWidth="1"/>
    <col min="27" max="27" width="15.5703125" style="1" bestFit="1" customWidth="1"/>
    <col min="28" max="28" width="12.7109375" style="1" customWidth="1"/>
    <col min="29" max="29" width="15.5703125" style="1" bestFit="1" customWidth="1"/>
    <col min="30" max="16384" width="11.42578125" style="1"/>
  </cols>
  <sheetData>
    <row r="1" spans="1:5" ht="3" customHeight="1" x14ac:dyDescent="0.2"/>
    <row r="2" spans="1:5" ht="25.5" customHeight="1" x14ac:dyDescent="0.35">
      <c r="A2" s="55"/>
      <c r="B2" s="56"/>
      <c r="C2" s="56"/>
      <c r="D2" s="56"/>
      <c r="E2" s="56"/>
    </row>
    <row r="3" spans="1:5" ht="15" customHeight="1" x14ac:dyDescent="0.25">
      <c r="B3" s="31" t="s">
        <v>0</v>
      </c>
      <c r="D3" s="57"/>
      <c r="E3" s="58"/>
    </row>
    <row r="4" spans="1:5" x14ac:dyDescent="0.2">
      <c r="B4" s="13" t="s">
        <v>1</v>
      </c>
      <c r="C4" s="9"/>
      <c r="D4" s="29" t="s">
        <v>489</v>
      </c>
      <c r="E4" s="58"/>
    </row>
    <row r="5" spans="1:5" ht="3" customHeight="1" x14ac:dyDescent="0.2">
      <c r="B5" s="13"/>
      <c r="D5" s="39"/>
    </row>
    <row r="6" spans="1:5" x14ac:dyDescent="0.2">
      <c r="B6" s="13" t="s">
        <v>2</v>
      </c>
      <c r="C6" s="21"/>
      <c r="D6" s="40"/>
    </row>
    <row r="7" spans="1:5" x14ac:dyDescent="0.2">
      <c r="D7" s="39"/>
    </row>
    <row r="8" spans="1:5" x14ac:dyDescent="0.2">
      <c r="B8" s="37" t="s">
        <v>498</v>
      </c>
      <c r="C8" s="37"/>
      <c r="D8" s="41"/>
    </row>
    <row r="9" spans="1:5" ht="3" customHeight="1" x14ac:dyDescent="0.2">
      <c r="D9" s="39"/>
    </row>
    <row r="10" spans="1:5" x14ac:dyDescent="0.2">
      <c r="B10" s="37" t="s">
        <v>162</v>
      </c>
      <c r="C10" s="37"/>
      <c r="D10" s="41"/>
    </row>
    <row r="11" spans="1:5" ht="3" customHeight="1" x14ac:dyDescent="0.2">
      <c r="B11" s="15"/>
      <c r="C11" s="15"/>
      <c r="D11" s="42"/>
    </row>
    <row r="12" spans="1:5" x14ac:dyDescent="0.2">
      <c r="D12" s="39"/>
    </row>
    <row r="13" spans="1:5" ht="15" x14ac:dyDescent="0.25">
      <c r="B13" s="7" t="s">
        <v>3</v>
      </c>
      <c r="C13" s="14" t="s">
        <v>4</v>
      </c>
      <c r="D13" s="42"/>
    </row>
    <row r="14" spans="1:5" x14ac:dyDescent="0.2">
      <c r="D14" s="39"/>
    </row>
    <row r="15" spans="1:5" x14ac:dyDescent="0.2">
      <c r="B15" s="3" t="s">
        <v>5</v>
      </c>
      <c r="C15" s="11"/>
      <c r="D15" s="40"/>
    </row>
    <row r="16" spans="1:5" x14ac:dyDescent="0.2">
      <c r="B16" s="3" t="s">
        <v>6</v>
      </c>
      <c r="C16" s="26" t="e">
        <f>C15/C63/1000</f>
        <v>#DIV/0!</v>
      </c>
      <c r="D16" s="43"/>
    </row>
    <row r="17" spans="1:6" x14ac:dyDescent="0.2">
      <c r="B17" s="3" t="s">
        <v>7</v>
      </c>
      <c r="C17" s="21">
        <f>C15-C30</f>
        <v>0</v>
      </c>
      <c r="D17" s="40"/>
    </row>
    <row r="18" spans="1:6" x14ac:dyDescent="0.2">
      <c r="B18" s="3" t="s">
        <v>8</v>
      </c>
      <c r="C18" s="26" t="e">
        <f>C17/C63/1000</f>
        <v>#DIV/0!</v>
      </c>
      <c r="D18" s="43"/>
    </row>
    <row r="19" spans="1:6" x14ac:dyDescent="0.2">
      <c r="B19" s="3"/>
      <c r="D19" s="39"/>
    </row>
    <row r="20" spans="1:6" ht="15" x14ac:dyDescent="0.25">
      <c r="B20" s="7" t="s">
        <v>9</v>
      </c>
      <c r="C20" s="14" t="s">
        <v>4</v>
      </c>
      <c r="D20" s="44"/>
      <c r="E20" s="14" t="s">
        <v>10</v>
      </c>
    </row>
    <row r="21" spans="1:6" x14ac:dyDescent="0.2">
      <c r="B21" s="3"/>
      <c r="D21" s="39"/>
    </row>
    <row r="22" spans="1:6" ht="15" x14ac:dyDescent="0.25">
      <c r="A22" s="63"/>
      <c r="B22" s="70" t="s">
        <v>9</v>
      </c>
      <c r="C22" s="67" t="s">
        <v>4</v>
      </c>
      <c r="D22" s="73"/>
      <c r="E22" s="67" t="s">
        <v>10</v>
      </c>
      <c r="F22" s="64" t="s">
        <v>141</v>
      </c>
    </row>
    <row r="23" spans="1:6" ht="15" x14ac:dyDescent="0.25">
      <c r="A23" s="64"/>
      <c r="B23" s="65"/>
      <c r="C23" s="63"/>
      <c r="D23" s="71"/>
      <c r="E23" s="63"/>
      <c r="F23" s="63"/>
    </row>
    <row r="24" spans="1:6" x14ac:dyDescent="0.2">
      <c r="A24" s="65"/>
      <c r="B24" s="65" t="s">
        <v>142</v>
      </c>
      <c r="C24" s="62"/>
      <c r="D24" s="71"/>
      <c r="E24" s="32" t="e">
        <f>C24/$C$15</f>
        <v>#DIV/0!</v>
      </c>
      <c r="F24" s="62"/>
    </row>
    <row r="25" spans="1:6" x14ac:dyDescent="0.2">
      <c r="A25" s="65"/>
      <c r="B25" s="65" t="s">
        <v>143</v>
      </c>
      <c r="C25" s="62"/>
      <c r="D25" s="71"/>
      <c r="E25" s="32" t="e">
        <f t="shared" ref="E25:E44" si="0">C25/$C$15</f>
        <v>#DIV/0!</v>
      </c>
      <c r="F25" s="62"/>
    </row>
    <row r="26" spans="1:6" x14ac:dyDescent="0.2">
      <c r="A26" s="65"/>
      <c r="B26" s="65" t="s">
        <v>144</v>
      </c>
      <c r="C26" s="62"/>
      <c r="D26" s="71"/>
      <c r="E26" s="32" t="e">
        <f t="shared" si="0"/>
        <v>#DIV/0!</v>
      </c>
      <c r="F26" s="62"/>
    </row>
    <row r="27" spans="1:6" x14ac:dyDescent="0.2">
      <c r="A27" s="65"/>
      <c r="B27" s="65" t="s">
        <v>145</v>
      </c>
      <c r="C27" s="62"/>
      <c r="D27" s="71"/>
      <c r="E27" s="32" t="e">
        <f t="shared" si="0"/>
        <v>#DIV/0!</v>
      </c>
      <c r="F27" s="62"/>
    </row>
    <row r="28" spans="1:6" x14ac:dyDescent="0.2">
      <c r="A28" s="65"/>
      <c r="B28" s="65" t="s">
        <v>146</v>
      </c>
      <c r="C28" s="62"/>
      <c r="D28" s="71"/>
      <c r="E28" s="32" t="e">
        <f t="shared" si="0"/>
        <v>#DIV/0!</v>
      </c>
      <c r="F28" s="62"/>
    </row>
    <row r="29" spans="1:6" x14ac:dyDescent="0.2">
      <c r="A29" s="65"/>
      <c r="B29" s="65" t="s">
        <v>147</v>
      </c>
      <c r="C29" s="62"/>
      <c r="D29" s="71"/>
      <c r="E29" s="32" t="e">
        <f t="shared" si="0"/>
        <v>#DIV/0!</v>
      </c>
      <c r="F29" s="62"/>
    </row>
    <row r="30" spans="1:6" x14ac:dyDescent="0.2">
      <c r="A30" s="65"/>
      <c r="B30" s="65" t="s">
        <v>148</v>
      </c>
      <c r="C30" s="62"/>
      <c r="D30" s="71"/>
      <c r="E30" s="32" t="e">
        <f t="shared" si="0"/>
        <v>#DIV/0!</v>
      </c>
      <c r="F30" s="62"/>
    </row>
    <row r="31" spans="1:6" x14ac:dyDescent="0.2">
      <c r="A31" s="65"/>
      <c r="B31" s="65" t="s">
        <v>149</v>
      </c>
      <c r="C31" s="62"/>
      <c r="D31" s="71"/>
      <c r="E31" s="32" t="e">
        <f t="shared" si="0"/>
        <v>#DIV/0!</v>
      </c>
      <c r="F31" s="62"/>
    </row>
    <row r="32" spans="1:6" x14ac:dyDescent="0.2">
      <c r="A32" s="65"/>
      <c r="B32" s="65" t="s">
        <v>150</v>
      </c>
      <c r="C32" s="62"/>
      <c r="D32" s="71"/>
      <c r="E32" s="32" t="e">
        <f t="shared" si="0"/>
        <v>#DIV/0!</v>
      </c>
      <c r="F32" s="62"/>
    </row>
    <row r="33" spans="1:6" x14ac:dyDescent="0.2">
      <c r="A33" s="65"/>
      <c r="B33" s="65" t="s">
        <v>151</v>
      </c>
      <c r="C33" s="62"/>
      <c r="D33" s="71"/>
      <c r="E33" s="32" t="e">
        <f t="shared" si="0"/>
        <v>#DIV/0!</v>
      </c>
      <c r="F33" s="62"/>
    </row>
    <row r="34" spans="1:6" x14ac:dyDescent="0.2">
      <c r="A34" s="65"/>
      <c r="B34" s="65" t="s">
        <v>152</v>
      </c>
      <c r="C34" s="62"/>
      <c r="D34" s="71"/>
      <c r="E34" s="32" t="e">
        <f t="shared" si="0"/>
        <v>#DIV/0!</v>
      </c>
      <c r="F34" s="62"/>
    </row>
    <row r="35" spans="1:6" x14ac:dyDescent="0.2">
      <c r="A35" s="65"/>
      <c r="B35" s="65" t="s">
        <v>153</v>
      </c>
      <c r="C35" s="62"/>
      <c r="D35" s="71"/>
      <c r="E35" s="32" t="e">
        <f t="shared" si="0"/>
        <v>#DIV/0!</v>
      </c>
      <c r="F35" s="62"/>
    </row>
    <row r="36" spans="1:6" x14ac:dyDescent="0.2">
      <c r="A36" s="65"/>
      <c r="B36" s="65" t="s">
        <v>154</v>
      </c>
      <c r="C36" s="62"/>
      <c r="D36" s="71"/>
      <c r="E36" s="32" t="e">
        <f t="shared" si="0"/>
        <v>#DIV/0!</v>
      </c>
      <c r="F36" s="62"/>
    </row>
    <row r="37" spans="1:6" x14ac:dyDescent="0.2">
      <c r="A37" s="65"/>
      <c r="B37" s="65" t="s">
        <v>155</v>
      </c>
      <c r="C37" s="62"/>
      <c r="D37" s="71"/>
      <c r="E37" s="32" t="e">
        <f t="shared" si="0"/>
        <v>#DIV/0!</v>
      </c>
      <c r="F37" s="62"/>
    </row>
    <row r="38" spans="1:6" x14ac:dyDescent="0.2">
      <c r="A38" s="65"/>
      <c r="B38" s="65" t="s">
        <v>156</v>
      </c>
      <c r="C38" s="62"/>
      <c r="D38" s="71"/>
      <c r="E38" s="32" t="e">
        <f t="shared" si="0"/>
        <v>#DIV/0!</v>
      </c>
      <c r="F38" s="62"/>
    </row>
    <row r="39" spans="1:6" x14ac:dyDescent="0.2">
      <c r="A39" s="65"/>
      <c r="B39" s="65" t="s">
        <v>157</v>
      </c>
      <c r="C39" s="62"/>
      <c r="D39" s="71"/>
      <c r="E39" s="32" t="e">
        <f t="shared" si="0"/>
        <v>#DIV/0!</v>
      </c>
      <c r="F39" s="62"/>
    </row>
    <row r="40" spans="1:6" x14ac:dyDescent="0.2">
      <c r="A40" s="65"/>
      <c r="B40" s="65" t="s">
        <v>158</v>
      </c>
      <c r="C40" s="62"/>
      <c r="D40" s="71"/>
      <c r="E40" s="32" t="e">
        <f t="shared" si="0"/>
        <v>#DIV/0!</v>
      </c>
      <c r="F40" s="62"/>
    </row>
    <row r="41" spans="1:6" x14ac:dyDescent="0.2">
      <c r="A41" s="65"/>
      <c r="B41" s="65" t="s">
        <v>163</v>
      </c>
      <c r="C41" s="62"/>
      <c r="D41" s="71"/>
      <c r="E41" s="32" t="e">
        <f t="shared" si="0"/>
        <v>#DIV/0!</v>
      </c>
      <c r="F41" s="62"/>
    </row>
    <row r="42" spans="1:6" x14ac:dyDescent="0.2">
      <c r="A42" s="65"/>
      <c r="B42" s="65" t="s">
        <v>159</v>
      </c>
      <c r="C42" s="62"/>
      <c r="D42" s="71"/>
      <c r="E42" s="32" t="e">
        <f t="shared" si="0"/>
        <v>#DIV/0!</v>
      </c>
      <c r="F42" s="62"/>
    </row>
    <row r="43" spans="1:6" x14ac:dyDescent="0.2">
      <c r="A43" s="65"/>
      <c r="B43" s="74" t="s">
        <v>160</v>
      </c>
      <c r="C43" s="62"/>
      <c r="D43" s="71"/>
      <c r="E43" s="32" t="e">
        <f t="shared" si="0"/>
        <v>#DIV/0!</v>
      </c>
      <c r="F43" s="62"/>
    </row>
    <row r="44" spans="1:6" ht="15" x14ac:dyDescent="0.25">
      <c r="A44" s="63"/>
      <c r="B44" s="65" t="s">
        <v>161</v>
      </c>
      <c r="C44" s="62"/>
      <c r="D44" s="72"/>
      <c r="E44" s="32" t="e">
        <f t="shared" si="0"/>
        <v>#DIV/0!</v>
      </c>
      <c r="F44" s="62"/>
    </row>
    <row r="45" spans="1:6" x14ac:dyDescent="0.2">
      <c r="A45" s="75"/>
      <c r="B45" s="76" t="s">
        <v>11</v>
      </c>
      <c r="C45" s="68">
        <f>SUBTOTAL(9,C24:C44)</f>
        <v>0</v>
      </c>
      <c r="D45" s="72"/>
      <c r="E45" s="69" t="e">
        <f>SUM(E24:E44)</f>
        <v>#DIV/0!</v>
      </c>
      <c r="F45" s="72"/>
    </row>
    <row r="46" spans="1:6" x14ac:dyDescent="0.2">
      <c r="B46" s="3"/>
      <c r="D46" s="39"/>
    </row>
    <row r="47" spans="1:6" ht="15" x14ac:dyDescent="0.25">
      <c r="B47" s="7" t="s">
        <v>12</v>
      </c>
      <c r="C47" s="14" t="s">
        <v>4</v>
      </c>
      <c r="D47" s="44"/>
      <c r="E47" s="14" t="s">
        <v>10</v>
      </c>
      <c r="F47" s="14" t="s">
        <v>13</v>
      </c>
    </row>
    <row r="48" spans="1:6" x14ac:dyDescent="0.2">
      <c r="D48" s="39"/>
    </row>
    <row r="49" spans="2:5" x14ac:dyDescent="0.2">
      <c r="B49" s="51" t="s">
        <v>14</v>
      </c>
      <c r="C49" s="11"/>
      <c r="D49" s="40"/>
      <c r="E49" s="22" t="e">
        <f>C49/$C$15</f>
        <v>#DIV/0!</v>
      </c>
    </row>
    <row r="50" spans="2:5" x14ac:dyDescent="0.2">
      <c r="B50" s="51" t="s">
        <v>15</v>
      </c>
      <c r="C50" s="11"/>
      <c r="D50" s="40"/>
      <c r="E50" s="22" t="e">
        <f>C50/$C$15</f>
        <v>#DIV/0!</v>
      </c>
    </row>
    <row r="51" spans="2:5" x14ac:dyDescent="0.2">
      <c r="B51" s="51" t="s">
        <v>16</v>
      </c>
      <c r="C51" s="11"/>
      <c r="D51" s="40"/>
      <c r="E51" s="22" t="e">
        <f>C51/$C$15</f>
        <v>#DIV/0!</v>
      </c>
    </row>
    <row r="52" spans="2:5" x14ac:dyDescent="0.2">
      <c r="B52" s="51" t="s">
        <v>17</v>
      </c>
      <c r="C52" s="11"/>
      <c r="D52" s="40"/>
      <c r="E52" s="22" t="e">
        <f>C52/$C$15</f>
        <v>#DIV/0!</v>
      </c>
    </row>
    <row r="53" spans="2:5" x14ac:dyDescent="0.2">
      <c r="B53" s="51" t="s">
        <v>18</v>
      </c>
      <c r="C53" s="17">
        <f>C15-C52</f>
        <v>0</v>
      </c>
      <c r="D53" s="45"/>
      <c r="E53" s="32" t="e">
        <f>SUM(E49:E52)</f>
        <v>#DIV/0!</v>
      </c>
    </row>
    <row r="54" spans="2:5" x14ac:dyDescent="0.2">
      <c r="B54" s="51" t="s">
        <v>19</v>
      </c>
      <c r="C54" s="18"/>
      <c r="D54" s="46"/>
    </row>
    <row r="55" spans="2:5" x14ac:dyDescent="0.2">
      <c r="B55" s="51" t="s">
        <v>20</v>
      </c>
      <c r="C55" s="18"/>
      <c r="D55" s="46"/>
    </row>
    <row r="56" spans="2:5" x14ac:dyDescent="0.2">
      <c r="B56" s="51" t="s">
        <v>21</v>
      </c>
      <c r="C56" s="11"/>
      <c r="D56" s="40"/>
    </row>
    <row r="57" spans="2:5" x14ac:dyDescent="0.2">
      <c r="B57" s="51" t="s">
        <v>22</v>
      </c>
      <c r="C57" s="11"/>
      <c r="D57" s="40"/>
    </row>
    <row r="58" spans="2:5" x14ac:dyDescent="0.2">
      <c r="B58" s="51" t="s">
        <v>23</v>
      </c>
      <c r="C58" s="11"/>
      <c r="D58" s="40"/>
    </row>
    <row r="59" spans="2:5" x14ac:dyDescent="0.2">
      <c r="B59" s="51" t="s">
        <v>24</v>
      </c>
      <c r="C59" s="11"/>
      <c r="D59" s="40"/>
    </row>
    <row r="60" spans="2:5" x14ac:dyDescent="0.2">
      <c r="D60" s="39"/>
    </row>
    <row r="61" spans="2:5" ht="15" x14ac:dyDescent="0.25">
      <c r="B61" s="7" t="s">
        <v>25</v>
      </c>
      <c r="C61" s="14"/>
      <c r="D61" s="42"/>
    </row>
    <row r="62" spans="2:5" x14ac:dyDescent="0.2">
      <c r="D62" s="39"/>
    </row>
    <row r="63" spans="2:5" x14ac:dyDescent="0.2">
      <c r="B63" s="3" t="s">
        <v>26</v>
      </c>
      <c r="C63" s="11"/>
      <c r="D63" s="40"/>
    </row>
    <row r="64" spans="2:5" x14ac:dyDescent="0.2">
      <c r="B64" s="3" t="s">
        <v>27</v>
      </c>
      <c r="C64" s="11"/>
      <c r="D64" s="40"/>
    </row>
    <row r="65" spans="2:5" x14ac:dyDescent="0.2">
      <c r="B65" s="3" t="s">
        <v>28</v>
      </c>
      <c r="C65" s="11"/>
      <c r="D65" s="40"/>
    </row>
    <row r="66" spans="2:5" x14ac:dyDescent="0.2">
      <c r="B66" s="3" t="s">
        <v>29</v>
      </c>
      <c r="C66" s="18"/>
      <c r="D66" s="46"/>
    </row>
    <row r="67" spans="2:5" x14ac:dyDescent="0.2">
      <c r="B67" s="3" t="s">
        <v>30</v>
      </c>
      <c r="C67" s="18"/>
      <c r="D67" s="46"/>
    </row>
    <row r="68" spans="2:5" x14ac:dyDescent="0.2">
      <c r="B68" s="3" t="s">
        <v>31</v>
      </c>
      <c r="C68" s="18"/>
      <c r="D68" s="46"/>
    </row>
    <row r="69" spans="2:5" ht="13.5" customHeight="1" x14ac:dyDescent="0.2">
      <c r="B69" s="3" t="s">
        <v>32</v>
      </c>
      <c r="C69" s="18"/>
      <c r="D69" s="46"/>
    </row>
    <row r="70" spans="2:5" ht="13.5" customHeight="1" x14ac:dyDescent="0.2">
      <c r="B70" s="3" t="s">
        <v>33</v>
      </c>
      <c r="C70" s="18"/>
      <c r="D70" s="46"/>
    </row>
    <row r="71" spans="2:5" ht="13.5" customHeight="1" x14ac:dyDescent="0.2">
      <c r="B71" s="3" t="s">
        <v>34</v>
      </c>
      <c r="C71" s="61"/>
      <c r="D71" s="46"/>
    </row>
    <row r="72" spans="2:5" ht="13.5" customHeight="1" x14ac:dyDescent="0.2">
      <c r="B72" s="3" t="s">
        <v>35</v>
      </c>
      <c r="C72" s="18"/>
      <c r="D72" s="46"/>
    </row>
    <row r="73" spans="2:5" x14ac:dyDescent="0.2">
      <c r="D73" s="39"/>
    </row>
    <row r="74" spans="2:5" ht="15" x14ac:dyDescent="0.25">
      <c r="B74" s="7" t="s">
        <v>36</v>
      </c>
      <c r="C74" s="14"/>
      <c r="D74" s="44"/>
      <c r="E74" s="14" t="s">
        <v>13</v>
      </c>
    </row>
    <row r="75" spans="2:5" x14ac:dyDescent="0.2">
      <c r="D75" s="39"/>
    </row>
    <row r="76" spans="2:5" x14ac:dyDescent="0.2">
      <c r="B76" s="3" t="s">
        <v>37</v>
      </c>
      <c r="C76" s="21">
        <f>C53</f>
        <v>0</v>
      </c>
      <c r="D76" s="40" t="s">
        <v>38</v>
      </c>
    </row>
    <row r="77" spans="2:5" x14ac:dyDescent="0.2">
      <c r="B77" s="51" t="s">
        <v>39</v>
      </c>
      <c r="C77" s="11"/>
      <c r="D77" s="47"/>
    </row>
    <row r="78" spans="2:5" x14ac:dyDescent="0.2">
      <c r="B78" s="59" t="s">
        <v>165</v>
      </c>
      <c r="C78" s="11"/>
      <c r="D78" s="50" t="s">
        <v>166</v>
      </c>
    </row>
    <row r="79" spans="2:5" x14ac:dyDescent="0.2">
      <c r="B79" s="3" t="s">
        <v>40</v>
      </c>
      <c r="C79" s="61"/>
      <c r="D79" s="46"/>
    </row>
    <row r="80" spans="2:5" x14ac:dyDescent="0.2">
      <c r="B80" s="3"/>
    </row>
    <row r="81" spans="1:25" ht="15" customHeight="1" x14ac:dyDescent="0.2">
      <c r="C81" s="33" t="s">
        <v>41</v>
      </c>
      <c r="D81" s="33"/>
      <c r="E81" s="253" t="s">
        <v>42</v>
      </c>
      <c r="F81" s="253"/>
      <c r="G81" s="253"/>
      <c r="H81" s="253"/>
      <c r="I81" s="253"/>
      <c r="J81" s="253"/>
      <c r="K81" s="25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  <c r="X81" s="253"/>
    </row>
    <row r="82" spans="1:25" ht="3" customHeight="1" x14ac:dyDescent="0.2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</row>
    <row r="83" spans="1:25" ht="15" x14ac:dyDescent="0.25">
      <c r="B83" s="5" t="s">
        <v>43</v>
      </c>
      <c r="C83" s="16">
        <v>1</v>
      </c>
      <c r="D83" s="8">
        <f t="shared" ref="D83:E83" si="1">C83+1</f>
        <v>2</v>
      </c>
      <c r="E83" s="8">
        <f t="shared" si="1"/>
        <v>3</v>
      </c>
      <c r="F83" s="8">
        <f>E83+1</f>
        <v>4</v>
      </c>
      <c r="G83" s="8">
        <f t="shared" ref="G83:Y83" si="2">F83+1</f>
        <v>5</v>
      </c>
      <c r="H83" s="8">
        <f t="shared" si="2"/>
        <v>6</v>
      </c>
      <c r="I83" s="8">
        <f t="shared" si="2"/>
        <v>7</v>
      </c>
      <c r="J83" s="8">
        <f t="shared" si="2"/>
        <v>8</v>
      </c>
      <c r="K83" s="8">
        <f t="shared" si="2"/>
        <v>9</v>
      </c>
      <c r="L83" s="8">
        <f t="shared" si="2"/>
        <v>10</v>
      </c>
      <c r="M83" s="8">
        <f t="shared" si="2"/>
        <v>11</v>
      </c>
      <c r="N83" s="8">
        <f t="shared" si="2"/>
        <v>12</v>
      </c>
      <c r="O83" s="8">
        <f t="shared" si="2"/>
        <v>13</v>
      </c>
      <c r="P83" s="8">
        <f t="shared" si="2"/>
        <v>14</v>
      </c>
      <c r="Q83" s="8">
        <f t="shared" si="2"/>
        <v>15</v>
      </c>
      <c r="R83" s="8">
        <f t="shared" si="2"/>
        <v>16</v>
      </c>
      <c r="S83" s="8">
        <f t="shared" si="2"/>
        <v>17</v>
      </c>
      <c r="T83" s="8">
        <f t="shared" si="2"/>
        <v>18</v>
      </c>
      <c r="U83" s="8">
        <f t="shared" si="2"/>
        <v>19</v>
      </c>
      <c r="V83" s="8">
        <f t="shared" si="2"/>
        <v>20</v>
      </c>
      <c r="W83" s="8">
        <f t="shared" si="2"/>
        <v>21</v>
      </c>
      <c r="X83" s="8">
        <f t="shared" si="2"/>
        <v>22</v>
      </c>
      <c r="Y83" s="8">
        <f t="shared" si="2"/>
        <v>23</v>
      </c>
    </row>
    <row r="85" spans="1:25" x14ac:dyDescent="0.2">
      <c r="B85" s="3" t="s">
        <v>27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s="29" customFormat="1" x14ac:dyDescent="0.2">
      <c r="A86" s="28"/>
      <c r="B86" s="34" t="s">
        <v>44</v>
      </c>
      <c r="C86" s="35"/>
      <c r="D86" s="36" t="e">
        <f>D85/C85-1</f>
        <v>#DIV/0!</v>
      </c>
      <c r="E86" s="36" t="e">
        <f t="shared" ref="E86" si="3">E85/D85-1</f>
        <v>#DIV/0!</v>
      </c>
      <c r="F86" s="36" t="e">
        <f>F85/E85-1</f>
        <v>#DIV/0!</v>
      </c>
      <c r="G86" s="36" t="e">
        <f t="shared" ref="G86:W86" si="4">G85/F85-1</f>
        <v>#DIV/0!</v>
      </c>
      <c r="H86" s="36" t="e">
        <f t="shared" si="4"/>
        <v>#DIV/0!</v>
      </c>
      <c r="I86" s="36" t="e">
        <f t="shared" si="4"/>
        <v>#DIV/0!</v>
      </c>
      <c r="J86" s="36" t="e">
        <f t="shared" si="4"/>
        <v>#DIV/0!</v>
      </c>
      <c r="K86" s="36" t="e">
        <f t="shared" si="4"/>
        <v>#DIV/0!</v>
      </c>
      <c r="L86" s="36" t="e">
        <f t="shared" si="4"/>
        <v>#DIV/0!</v>
      </c>
      <c r="M86" s="36" t="e">
        <f t="shared" si="4"/>
        <v>#DIV/0!</v>
      </c>
      <c r="N86" s="36" t="e">
        <f t="shared" si="4"/>
        <v>#DIV/0!</v>
      </c>
      <c r="O86" s="36" t="e">
        <f t="shared" si="4"/>
        <v>#DIV/0!</v>
      </c>
      <c r="P86" s="36" t="e">
        <f t="shared" si="4"/>
        <v>#DIV/0!</v>
      </c>
      <c r="Q86" s="36" t="e">
        <f t="shared" si="4"/>
        <v>#DIV/0!</v>
      </c>
      <c r="R86" s="36" t="e">
        <f t="shared" si="4"/>
        <v>#DIV/0!</v>
      </c>
      <c r="S86" s="36" t="e">
        <f t="shared" si="4"/>
        <v>#DIV/0!</v>
      </c>
      <c r="T86" s="36" t="e">
        <f t="shared" si="4"/>
        <v>#DIV/0!</v>
      </c>
      <c r="U86" s="36" t="e">
        <f t="shared" si="4"/>
        <v>#DIV/0!</v>
      </c>
      <c r="V86" s="36" t="e">
        <f t="shared" si="4"/>
        <v>#DIV/0!</v>
      </c>
      <c r="W86" s="36" t="e">
        <f t="shared" si="4"/>
        <v>#DIV/0!</v>
      </c>
      <c r="X86" s="36" t="e">
        <f>X85/W85-1</f>
        <v>#DIV/0!</v>
      </c>
      <c r="Y86" s="36" t="e">
        <f t="shared" ref="Y86" si="5">Y85/X85-1</f>
        <v>#DIV/0!</v>
      </c>
    </row>
    <row r="87" spans="1:25" x14ac:dyDescent="0.2">
      <c r="B87" s="3" t="s">
        <v>45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">
      <c r="B88" s="34" t="s">
        <v>44</v>
      </c>
      <c r="C88" s="35"/>
      <c r="D88" s="36" t="e">
        <f>D87/C87-1</f>
        <v>#DIV/0!</v>
      </c>
      <c r="E88" s="36" t="e">
        <f t="shared" ref="E88" si="6">E87/D87-1</f>
        <v>#DIV/0!</v>
      </c>
      <c r="F88" s="36" t="e">
        <f>F87/E87-1</f>
        <v>#DIV/0!</v>
      </c>
      <c r="G88" s="36" t="e">
        <f t="shared" ref="G88:W88" si="7">G87/F87-1</f>
        <v>#DIV/0!</v>
      </c>
      <c r="H88" s="36" t="e">
        <f t="shared" si="7"/>
        <v>#DIV/0!</v>
      </c>
      <c r="I88" s="36" t="e">
        <f t="shared" si="7"/>
        <v>#DIV/0!</v>
      </c>
      <c r="J88" s="36" t="e">
        <f t="shared" si="7"/>
        <v>#DIV/0!</v>
      </c>
      <c r="K88" s="36" t="e">
        <f t="shared" si="7"/>
        <v>#DIV/0!</v>
      </c>
      <c r="L88" s="36" t="e">
        <f t="shared" si="7"/>
        <v>#DIV/0!</v>
      </c>
      <c r="M88" s="36" t="e">
        <f t="shared" si="7"/>
        <v>#DIV/0!</v>
      </c>
      <c r="N88" s="36" t="e">
        <f t="shared" si="7"/>
        <v>#DIV/0!</v>
      </c>
      <c r="O88" s="36" t="e">
        <f t="shared" si="7"/>
        <v>#DIV/0!</v>
      </c>
      <c r="P88" s="36" t="e">
        <f t="shared" si="7"/>
        <v>#DIV/0!</v>
      </c>
      <c r="Q88" s="36" t="e">
        <f t="shared" si="7"/>
        <v>#DIV/0!</v>
      </c>
      <c r="R88" s="36" t="e">
        <f t="shared" si="7"/>
        <v>#DIV/0!</v>
      </c>
      <c r="S88" s="36" t="e">
        <f t="shared" si="7"/>
        <v>#DIV/0!</v>
      </c>
      <c r="T88" s="36" t="e">
        <f t="shared" si="7"/>
        <v>#DIV/0!</v>
      </c>
      <c r="U88" s="36" t="e">
        <f t="shared" si="7"/>
        <v>#DIV/0!</v>
      </c>
      <c r="V88" s="36" t="e">
        <f t="shared" si="7"/>
        <v>#DIV/0!</v>
      </c>
      <c r="W88" s="36" t="e">
        <f t="shared" si="7"/>
        <v>#DIV/0!</v>
      </c>
      <c r="X88" s="36" t="e">
        <f>X87/W87-1</f>
        <v>#DIV/0!</v>
      </c>
      <c r="Y88" s="36" t="e">
        <f t="shared" ref="Y88" si="8">Y87/X87-1</f>
        <v>#DIV/0!</v>
      </c>
    </row>
    <row r="89" spans="1:25" x14ac:dyDescent="0.2">
      <c r="B89" s="3" t="s">
        <v>46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">
      <c r="B90" s="34" t="s">
        <v>44</v>
      </c>
      <c r="C90" s="35"/>
      <c r="D90" s="36" t="e">
        <f t="shared" ref="D90:E90" si="9">D89/C89-1</f>
        <v>#DIV/0!</v>
      </c>
      <c r="E90" s="36" t="e">
        <f t="shared" si="9"/>
        <v>#DIV/0!</v>
      </c>
      <c r="F90" s="36" t="e">
        <f>F89/E89-1</f>
        <v>#DIV/0!</v>
      </c>
      <c r="G90" s="36" t="e">
        <f t="shared" ref="G90" si="10">G89/F89-1</f>
        <v>#DIV/0!</v>
      </c>
      <c r="H90" s="36" t="e">
        <f t="shared" ref="H90" si="11">H89/G89-1</f>
        <v>#DIV/0!</v>
      </c>
      <c r="I90" s="36" t="e">
        <f t="shared" ref="I90" si="12">I89/H89-1</f>
        <v>#DIV/0!</v>
      </c>
      <c r="J90" s="36" t="e">
        <f t="shared" ref="J90" si="13">J89/I89-1</f>
        <v>#DIV/0!</v>
      </c>
      <c r="K90" s="36" t="e">
        <f t="shared" ref="K90" si="14">K89/J89-1</f>
        <v>#DIV/0!</v>
      </c>
      <c r="L90" s="36" t="e">
        <f t="shared" ref="L90" si="15">L89/K89-1</f>
        <v>#DIV/0!</v>
      </c>
      <c r="M90" s="36" t="e">
        <f t="shared" ref="M90" si="16">M89/L89-1</f>
        <v>#DIV/0!</v>
      </c>
      <c r="N90" s="36" t="e">
        <f t="shared" ref="N90" si="17">N89/M89-1</f>
        <v>#DIV/0!</v>
      </c>
      <c r="O90" s="36" t="e">
        <f t="shared" ref="O90" si="18">O89/N89-1</f>
        <v>#DIV/0!</v>
      </c>
      <c r="P90" s="36" t="e">
        <f t="shared" ref="P90" si="19">P89/O89-1</f>
        <v>#DIV/0!</v>
      </c>
      <c r="Q90" s="36" t="e">
        <f t="shared" ref="Q90" si="20">Q89/P89-1</f>
        <v>#DIV/0!</v>
      </c>
      <c r="R90" s="36" t="e">
        <f t="shared" ref="R90" si="21">R89/Q89-1</f>
        <v>#DIV/0!</v>
      </c>
      <c r="S90" s="36" t="e">
        <f t="shared" ref="S90" si="22">S89/R89-1</f>
        <v>#DIV/0!</v>
      </c>
      <c r="T90" s="36" t="e">
        <f t="shared" ref="T90" si="23">T89/S89-1</f>
        <v>#DIV/0!</v>
      </c>
      <c r="U90" s="36" t="e">
        <f t="shared" ref="U90" si="24">U89/T89-1</f>
        <v>#DIV/0!</v>
      </c>
      <c r="V90" s="36" t="e">
        <f t="shared" ref="V90" si="25">V89/U89-1</f>
        <v>#DIV/0!</v>
      </c>
      <c r="W90" s="36" t="e">
        <f t="shared" ref="W90" si="26">W89/V89-1</f>
        <v>#DIV/0!</v>
      </c>
      <c r="X90" s="36" t="e">
        <f>X89/W89-1</f>
        <v>#DIV/0!</v>
      </c>
      <c r="Y90" s="36" t="e">
        <f t="shared" ref="Y90" si="27">Y89/X89-1</f>
        <v>#DIV/0!</v>
      </c>
    </row>
    <row r="91" spans="1:25" x14ac:dyDescent="0.2">
      <c r="B91" s="3"/>
      <c r="C91" s="3"/>
      <c r="D91" s="3"/>
      <c r="E91" s="2"/>
    </row>
    <row r="92" spans="1:25" ht="15" x14ac:dyDescent="0.25">
      <c r="B92" s="6" t="s">
        <v>47</v>
      </c>
      <c r="C92" s="30">
        <f t="shared" ref="C92:D92" si="28">C83</f>
        <v>1</v>
      </c>
      <c r="D92" s="30">
        <f t="shared" si="28"/>
        <v>2</v>
      </c>
      <c r="E92" s="30">
        <f>E83</f>
        <v>3</v>
      </c>
      <c r="F92" s="30">
        <f t="shared" ref="F92:Y92" si="29">F83</f>
        <v>4</v>
      </c>
      <c r="G92" s="30">
        <f t="shared" si="29"/>
        <v>5</v>
      </c>
      <c r="H92" s="30">
        <f t="shared" si="29"/>
        <v>6</v>
      </c>
      <c r="I92" s="30">
        <f t="shared" si="29"/>
        <v>7</v>
      </c>
      <c r="J92" s="30">
        <f t="shared" si="29"/>
        <v>8</v>
      </c>
      <c r="K92" s="30">
        <f t="shared" si="29"/>
        <v>9</v>
      </c>
      <c r="L92" s="30">
        <f t="shared" si="29"/>
        <v>10</v>
      </c>
      <c r="M92" s="30">
        <f t="shared" si="29"/>
        <v>11</v>
      </c>
      <c r="N92" s="30">
        <f t="shared" si="29"/>
        <v>12</v>
      </c>
      <c r="O92" s="30">
        <f t="shared" si="29"/>
        <v>13</v>
      </c>
      <c r="P92" s="30">
        <f t="shared" si="29"/>
        <v>14</v>
      </c>
      <c r="Q92" s="30">
        <f t="shared" si="29"/>
        <v>15</v>
      </c>
      <c r="R92" s="30">
        <f t="shared" si="29"/>
        <v>16</v>
      </c>
      <c r="S92" s="30">
        <f t="shared" si="29"/>
        <v>17</v>
      </c>
      <c r="T92" s="30">
        <f t="shared" si="29"/>
        <v>18</v>
      </c>
      <c r="U92" s="30">
        <f t="shared" si="29"/>
        <v>19</v>
      </c>
      <c r="V92" s="30">
        <f t="shared" si="29"/>
        <v>20</v>
      </c>
      <c r="W92" s="30">
        <f t="shared" si="29"/>
        <v>21</v>
      </c>
      <c r="X92" s="30">
        <f t="shared" si="29"/>
        <v>22</v>
      </c>
      <c r="Y92" s="30">
        <f t="shared" si="29"/>
        <v>23</v>
      </c>
    </row>
    <row r="93" spans="1:25" x14ac:dyDescent="0.2">
      <c r="B93" s="3"/>
      <c r="C93" s="3"/>
      <c r="D93" s="3"/>
      <c r="E93" s="2"/>
    </row>
    <row r="94" spans="1:25" ht="15" x14ac:dyDescent="0.25">
      <c r="B94" s="4" t="s">
        <v>48</v>
      </c>
      <c r="C94" s="20">
        <f t="shared" ref="C94:D94" si="30">SUM(C95:C97)</f>
        <v>0</v>
      </c>
      <c r="D94" s="20">
        <f t="shared" si="30"/>
        <v>0</v>
      </c>
      <c r="E94" s="20">
        <f>SUM(E95:E97)</f>
        <v>0</v>
      </c>
      <c r="F94" s="20">
        <f t="shared" ref="F94:X94" si="31">SUM(F95:F97)</f>
        <v>0</v>
      </c>
      <c r="G94" s="20">
        <f t="shared" si="31"/>
        <v>0</v>
      </c>
      <c r="H94" s="20">
        <f t="shared" si="31"/>
        <v>0</v>
      </c>
      <c r="I94" s="20">
        <f t="shared" si="31"/>
        <v>0</v>
      </c>
      <c r="J94" s="20">
        <f t="shared" si="31"/>
        <v>0</v>
      </c>
      <c r="K94" s="20">
        <f t="shared" si="31"/>
        <v>0</v>
      </c>
      <c r="L94" s="20">
        <f t="shared" si="31"/>
        <v>0</v>
      </c>
      <c r="M94" s="20">
        <f t="shared" si="31"/>
        <v>0</v>
      </c>
      <c r="N94" s="20">
        <f t="shared" si="31"/>
        <v>0</v>
      </c>
      <c r="O94" s="20">
        <f t="shared" si="31"/>
        <v>0</v>
      </c>
      <c r="P94" s="20">
        <f t="shared" si="31"/>
        <v>0</v>
      </c>
      <c r="Q94" s="20">
        <f t="shared" si="31"/>
        <v>0</v>
      </c>
      <c r="R94" s="20">
        <f t="shared" si="31"/>
        <v>0</v>
      </c>
      <c r="S94" s="20">
        <f t="shared" si="31"/>
        <v>0</v>
      </c>
      <c r="T94" s="20">
        <f t="shared" si="31"/>
        <v>0</v>
      </c>
      <c r="U94" s="20">
        <f t="shared" si="31"/>
        <v>0</v>
      </c>
      <c r="V94" s="20">
        <f t="shared" si="31"/>
        <v>0</v>
      </c>
      <c r="W94" s="20">
        <f t="shared" si="31"/>
        <v>0</v>
      </c>
      <c r="X94" s="20">
        <f t="shared" si="31"/>
        <v>0</v>
      </c>
      <c r="Y94" s="20">
        <f t="shared" ref="Y94" si="32">SUM(Y95:Y97)</f>
        <v>0</v>
      </c>
    </row>
    <row r="95" spans="1:25" x14ac:dyDescent="0.2">
      <c r="B95" s="3" t="s">
        <v>49</v>
      </c>
      <c r="C95" s="66"/>
      <c r="D95" s="66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">
      <c r="B96" s="3" t="s">
        <v>50</v>
      </c>
      <c r="C96" s="66"/>
      <c r="D96" s="66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2:25" x14ac:dyDescent="0.2">
      <c r="B97" s="3" t="s">
        <v>51</v>
      </c>
      <c r="C97" s="66"/>
      <c r="D97" s="66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2:25" ht="15" x14ac:dyDescent="0.25">
      <c r="B98" s="4" t="s">
        <v>52</v>
      </c>
      <c r="C98" s="20">
        <f t="shared" ref="C98:D98" si="33">SUM(C99:C107)</f>
        <v>0</v>
      </c>
      <c r="D98" s="20">
        <f t="shared" si="33"/>
        <v>0</v>
      </c>
      <c r="E98" s="20">
        <f t="shared" ref="E98:X98" si="34">SUM(E99:E107)</f>
        <v>0</v>
      </c>
      <c r="F98" s="20">
        <f t="shared" si="34"/>
        <v>0</v>
      </c>
      <c r="G98" s="20">
        <f t="shared" si="34"/>
        <v>0</v>
      </c>
      <c r="H98" s="20">
        <f t="shared" si="34"/>
        <v>0</v>
      </c>
      <c r="I98" s="20">
        <f t="shared" si="34"/>
        <v>0</v>
      </c>
      <c r="J98" s="20">
        <f t="shared" si="34"/>
        <v>0</v>
      </c>
      <c r="K98" s="20">
        <f t="shared" si="34"/>
        <v>0</v>
      </c>
      <c r="L98" s="20">
        <f t="shared" si="34"/>
        <v>0</v>
      </c>
      <c r="M98" s="20">
        <f t="shared" si="34"/>
        <v>0</v>
      </c>
      <c r="N98" s="20">
        <f t="shared" si="34"/>
        <v>0</v>
      </c>
      <c r="O98" s="20">
        <f t="shared" si="34"/>
        <v>0</v>
      </c>
      <c r="P98" s="20">
        <f t="shared" si="34"/>
        <v>0</v>
      </c>
      <c r="Q98" s="20">
        <f t="shared" si="34"/>
        <v>0</v>
      </c>
      <c r="R98" s="20">
        <f t="shared" si="34"/>
        <v>0</v>
      </c>
      <c r="S98" s="20">
        <f t="shared" si="34"/>
        <v>0</v>
      </c>
      <c r="T98" s="20">
        <f t="shared" si="34"/>
        <v>0</v>
      </c>
      <c r="U98" s="20">
        <f t="shared" si="34"/>
        <v>0</v>
      </c>
      <c r="V98" s="20">
        <f t="shared" si="34"/>
        <v>0</v>
      </c>
      <c r="W98" s="20">
        <f t="shared" si="34"/>
        <v>0</v>
      </c>
      <c r="X98" s="20">
        <f t="shared" si="34"/>
        <v>0</v>
      </c>
      <c r="Y98" s="20">
        <f t="shared" ref="Y98" si="35">SUM(Y99:Y107)</f>
        <v>0</v>
      </c>
    </row>
    <row r="99" spans="2:25" x14ac:dyDescent="0.2">
      <c r="B99" s="3" t="s">
        <v>53</v>
      </c>
      <c r="C99" s="66"/>
      <c r="D99" s="66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2:25" x14ac:dyDescent="0.2">
      <c r="B100" s="3" t="s">
        <v>54</v>
      </c>
      <c r="C100" s="66"/>
      <c r="D100" s="66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2:25" x14ac:dyDescent="0.2">
      <c r="B101" s="3" t="s">
        <v>55</v>
      </c>
      <c r="C101" s="66"/>
      <c r="D101" s="66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2:25" s="64" customFormat="1" x14ac:dyDescent="0.2">
      <c r="B102" s="65" t="s">
        <v>164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</row>
    <row r="103" spans="2:25" x14ac:dyDescent="0.2">
      <c r="B103" s="3" t="s">
        <v>56</v>
      </c>
      <c r="C103" s="66"/>
      <c r="D103" s="66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2:25" x14ac:dyDescent="0.2">
      <c r="B104" s="254" t="s">
        <v>493</v>
      </c>
      <c r="C104" s="66"/>
      <c r="D104" s="66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2:25" ht="28.5" x14ac:dyDescent="0.2">
      <c r="B105" s="255" t="s">
        <v>494</v>
      </c>
      <c r="C105" s="66"/>
      <c r="D105" s="66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2:25" x14ac:dyDescent="0.2">
      <c r="B106" s="3" t="s">
        <v>57</v>
      </c>
      <c r="C106" s="66"/>
      <c r="D106" s="66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2:25" x14ac:dyDescent="0.2">
      <c r="B107" s="3" t="s">
        <v>58</v>
      </c>
      <c r="C107" s="66"/>
      <c r="D107" s="66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2:25" ht="15" x14ac:dyDescent="0.25">
      <c r="B108" s="4" t="s">
        <v>59</v>
      </c>
      <c r="C108" s="23">
        <f t="shared" ref="C108:D108" si="36">C94-C98</f>
        <v>0</v>
      </c>
      <c r="D108" s="23">
        <f t="shared" si="36"/>
        <v>0</v>
      </c>
      <c r="E108" s="23">
        <f t="shared" ref="E108:W108" si="37">E94-E98</f>
        <v>0</v>
      </c>
      <c r="F108" s="23">
        <f t="shared" si="37"/>
        <v>0</v>
      </c>
      <c r="G108" s="23">
        <f t="shared" si="37"/>
        <v>0</v>
      </c>
      <c r="H108" s="23">
        <f t="shared" si="37"/>
        <v>0</v>
      </c>
      <c r="I108" s="23">
        <f t="shared" si="37"/>
        <v>0</v>
      </c>
      <c r="J108" s="23">
        <f t="shared" si="37"/>
        <v>0</v>
      </c>
      <c r="K108" s="23">
        <f t="shared" si="37"/>
        <v>0</v>
      </c>
      <c r="L108" s="23">
        <f t="shared" si="37"/>
        <v>0</v>
      </c>
      <c r="M108" s="23">
        <f t="shared" si="37"/>
        <v>0</v>
      </c>
      <c r="N108" s="23">
        <f t="shared" si="37"/>
        <v>0</v>
      </c>
      <c r="O108" s="23">
        <f t="shared" si="37"/>
        <v>0</v>
      </c>
      <c r="P108" s="23">
        <f t="shared" si="37"/>
        <v>0</v>
      </c>
      <c r="Q108" s="23">
        <f t="shared" si="37"/>
        <v>0</v>
      </c>
      <c r="R108" s="23">
        <f t="shared" si="37"/>
        <v>0</v>
      </c>
      <c r="S108" s="23">
        <f t="shared" si="37"/>
        <v>0</v>
      </c>
      <c r="T108" s="23">
        <f t="shared" si="37"/>
        <v>0</v>
      </c>
      <c r="U108" s="23">
        <f t="shared" si="37"/>
        <v>0</v>
      </c>
      <c r="V108" s="23">
        <f t="shared" si="37"/>
        <v>0</v>
      </c>
      <c r="W108" s="23">
        <f t="shared" si="37"/>
        <v>0</v>
      </c>
      <c r="X108" s="23">
        <f t="shared" ref="X108:Y108" si="38">X94-X98</f>
        <v>0</v>
      </c>
      <c r="Y108" s="23">
        <f t="shared" si="38"/>
        <v>0</v>
      </c>
    </row>
    <row r="109" spans="2:25" x14ac:dyDescent="0.2">
      <c r="B109" s="3" t="s">
        <v>60</v>
      </c>
      <c r="C109" s="68">
        <f t="shared" ref="C109:D109" si="39">SUM(C110:C116)</f>
        <v>0</v>
      </c>
      <c r="D109" s="68">
        <f t="shared" si="39"/>
        <v>0</v>
      </c>
      <c r="E109" s="21">
        <f t="shared" ref="E109:Y109" si="40">SUM(E110:E116)</f>
        <v>0</v>
      </c>
      <c r="F109" s="21">
        <f t="shared" si="40"/>
        <v>0</v>
      </c>
      <c r="G109" s="21">
        <f t="shared" si="40"/>
        <v>0</v>
      </c>
      <c r="H109" s="21">
        <f t="shared" si="40"/>
        <v>0</v>
      </c>
      <c r="I109" s="21">
        <f t="shared" si="40"/>
        <v>0</v>
      </c>
      <c r="J109" s="21">
        <f t="shared" si="40"/>
        <v>0</v>
      </c>
      <c r="K109" s="21">
        <f t="shared" si="40"/>
        <v>0</v>
      </c>
      <c r="L109" s="21">
        <f t="shared" si="40"/>
        <v>0</v>
      </c>
      <c r="M109" s="21">
        <f t="shared" si="40"/>
        <v>0</v>
      </c>
      <c r="N109" s="21">
        <f t="shared" si="40"/>
        <v>0</v>
      </c>
      <c r="O109" s="21">
        <f t="shared" si="40"/>
        <v>0</v>
      </c>
      <c r="P109" s="21">
        <f t="shared" si="40"/>
        <v>0</v>
      </c>
      <c r="Q109" s="21">
        <f t="shared" si="40"/>
        <v>0</v>
      </c>
      <c r="R109" s="21">
        <f t="shared" si="40"/>
        <v>0</v>
      </c>
      <c r="S109" s="21">
        <f t="shared" si="40"/>
        <v>0</v>
      </c>
      <c r="T109" s="21">
        <f t="shared" si="40"/>
        <v>0</v>
      </c>
      <c r="U109" s="21">
        <f t="shared" si="40"/>
        <v>0</v>
      </c>
      <c r="V109" s="21">
        <f t="shared" si="40"/>
        <v>0</v>
      </c>
      <c r="W109" s="21">
        <f t="shared" si="40"/>
        <v>0</v>
      </c>
      <c r="X109" s="21">
        <f t="shared" si="40"/>
        <v>0</v>
      </c>
      <c r="Y109" s="21">
        <f t="shared" si="40"/>
        <v>0</v>
      </c>
    </row>
    <row r="110" spans="2:25" x14ac:dyDescent="0.2">
      <c r="B110" s="27" t="s">
        <v>61</v>
      </c>
      <c r="C110" s="66"/>
      <c r="D110" s="66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2:25" x14ac:dyDescent="0.2">
      <c r="B111" s="27" t="s">
        <v>62</v>
      </c>
      <c r="C111" s="66"/>
      <c r="D111" s="66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2:25" x14ac:dyDescent="0.2">
      <c r="B112" s="27" t="s">
        <v>63</v>
      </c>
      <c r="C112" s="66"/>
      <c r="D112" s="66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2:25" x14ac:dyDescent="0.2">
      <c r="B113" s="27" t="s">
        <v>64</v>
      </c>
      <c r="C113" s="66"/>
      <c r="D113" s="66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2:25" x14ac:dyDescent="0.2">
      <c r="B114" s="27" t="s">
        <v>65</v>
      </c>
      <c r="C114" s="66"/>
      <c r="D114" s="66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2:25" x14ac:dyDescent="0.2">
      <c r="B115" s="27" t="s">
        <v>66</v>
      </c>
      <c r="C115" s="66"/>
      <c r="D115" s="66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2:25" x14ac:dyDescent="0.2">
      <c r="B116" s="27" t="s">
        <v>67</v>
      </c>
      <c r="C116" s="66"/>
      <c r="D116" s="66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2:25" ht="15" x14ac:dyDescent="0.25">
      <c r="B117" s="4" t="s">
        <v>68</v>
      </c>
      <c r="C117" s="23">
        <f t="shared" ref="C117:D117" si="41">C108-C109</f>
        <v>0</v>
      </c>
      <c r="D117" s="23">
        <f t="shared" si="41"/>
        <v>0</v>
      </c>
      <c r="E117" s="23">
        <f t="shared" ref="E117:Y117" si="42">E108-E109</f>
        <v>0</v>
      </c>
      <c r="F117" s="23">
        <f t="shared" si="42"/>
        <v>0</v>
      </c>
      <c r="G117" s="23">
        <f t="shared" si="42"/>
        <v>0</v>
      </c>
      <c r="H117" s="23">
        <f t="shared" si="42"/>
        <v>0</v>
      </c>
      <c r="I117" s="23">
        <f t="shared" si="42"/>
        <v>0</v>
      </c>
      <c r="J117" s="23">
        <f t="shared" si="42"/>
        <v>0</v>
      </c>
      <c r="K117" s="23">
        <f t="shared" si="42"/>
        <v>0</v>
      </c>
      <c r="L117" s="23">
        <f t="shared" si="42"/>
        <v>0</v>
      </c>
      <c r="M117" s="23">
        <f t="shared" si="42"/>
        <v>0</v>
      </c>
      <c r="N117" s="23">
        <f t="shared" si="42"/>
        <v>0</v>
      </c>
      <c r="O117" s="23">
        <f t="shared" si="42"/>
        <v>0</v>
      </c>
      <c r="P117" s="23">
        <f t="shared" si="42"/>
        <v>0</v>
      </c>
      <c r="Q117" s="23">
        <f t="shared" si="42"/>
        <v>0</v>
      </c>
      <c r="R117" s="23">
        <f t="shared" si="42"/>
        <v>0</v>
      </c>
      <c r="S117" s="23">
        <f t="shared" si="42"/>
        <v>0</v>
      </c>
      <c r="T117" s="23">
        <f t="shared" si="42"/>
        <v>0</v>
      </c>
      <c r="U117" s="23">
        <f t="shared" si="42"/>
        <v>0</v>
      </c>
      <c r="V117" s="23">
        <f t="shared" si="42"/>
        <v>0</v>
      </c>
      <c r="W117" s="23">
        <f t="shared" si="42"/>
        <v>0</v>
      </c>
      <c r="X117" s="23">
        <f t="shared" si="42"/>
        <v>0</v>
      </c>
      <c r="Y117" s="23">
        <f t="shared" si="42"/>
        <v>0</v>
      </c>
    </row>
    <row r="118" spans="2:25" x14ac:dyDescent="0.2">
      <c r="B118" s="51" t="s">
        <v>69</v>
      </c>
      <c r="C118" s="66"/>
      <c r="D118" s="66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2:25" x14ac:dyDescent="0.2">
      <c r="B119" s="51" t="s">
        <v>70</v>
      </c>
      <c r="C119" s="66"/>
      <c r="D119" s="66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2:25" x14ac:dyDescent="0.2">
      <c r="B120" s="51" t="s">
        <v>71</v>
      </c>
      <c r="C120" s="66"/>
      <c r="D120" s="66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2:25" x14ac:dyDescent="0.2">
      <c r="B121" s="51" t="s">
        <v>72</v>
      </c>
      <c r="C121" s="66"/>
      <c r="D121" s="66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2:25" ht="15" x14ac:dyDescent="0.25">
      <c r="B122" s="4" t="s">
        <v>73</v>
      </c>
      <c r="C122" s="23">
        <f t="shared" ref="C122:D122" si="43">C117-C118-C119-C120-C121</f>
        <v>0</v>
      </c>
      <c r="D122" s="23">
        <f t="shared" si="43"/>
        <v>0</v>
      </c>
      <c r="E122" s="23">
        <f>E117-E118-E119-E120-E121</f>
        <v>0</v>
      </c>
      <c r="F122" s="23">
        <f t="shared" ref="F122:X122" si="44">F117-F118-F119-F120-F121</f>
        <v>0</v>
      </c>
      <c r="G122" s="23">
        <f t="shared" si="44"/>
        <v>0</v>
      </c>
      <c r="H122" s="23">
        <f t="shared" si="44"/>
        <v>0</v>
      </c>
      <c r="I122" s="23">
        <f t="shared" si="44"/>
        <v>0</v>
      </c>
      <c r="J122" s="23">
        <f t="shared" si="44"/>
        <v>0</v>
      </c>
      <c r="K122" s="23">
        <f t="shared" si="44"/>
        <v>0</v>
      </c>
      <c r="L122" s="23">
        <f t="shared" si="44"/>
        <v>0</v>
      </c>
      <c r="M122" s="23">
        <f t="shared" si="44"/>
        <v>0</v>
      </c>
      <c r="N122" s="23">
        <f t="shared" si="44"/>
        <v>0</v>
      </c>
      <c r="O122" s="23">
        <f t="shared" si="44"/>
        <v>0</v>
      </c>
      <c r="P122" s="23">
        <f t="shared" si="44"/>
        <v>0</v>
      </c>
      <c r="Q122" s="23">
        <f t="shared" si="44"/>
        <v>0</v>
      </c>
      <c r="R122" s="23">
        <f t="shared" si="44"/>
        <v>0</v>
      </c>
      <c r="S122" s="23">
        <f t="shared" si="44"/>
        <v>0</v>
      </c>
      <c r="T122" s="23">
        <f t="shared" si="44"/>
        <v>0</v>
      </c>
      <c r="U122" s="23">
        <f t="shared" si="44"/>
        <v>0</v>
      </c>
      <c r="V122" s="23">
        <f t="shared" si="44"/>
        <v>0</v>
      </c>
      <c r="W122" s="23">
        <f t="shared" si="44"/>
        <v>0</v>
      </c>
      <c r="X122" s="23">
        <f t="shared" si="44"/>
        <v>0</v>
      </c>
      <c r="Y122" s="23">
        <f t="shared" ref="Y122" si="45">Y117-Y118-Y119-Y120-Y121</f>
        <v>0</v>
      </c>
    </row>
    <row r="123" spans="2:25" x14ac:dyDescent="0.2">
      <c r="B123" s="3" t="s">
        <v>74</v>
      </c>
      <c r="C123" s="66"/>
      <c r="D123" s="66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2:25" x14ac:dyDescent="0.2">
      <c r="B124" s="3" t="s">
        <v>75</v>
      </c>
      <c r="C124" s="66"/>
      <c r="D124" s="66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2:25" x14ac:dyDescent="0.2">
      <c r="B125" s="3" t="s">
        <v>76</v>
      </c>
      <c r="C125" s="66"/>
      <c r="D125" s="66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2:25" ht="15" x14ac:dyDescent="0.25">
      <c r="B126" s="4" t="s">
        <v>77</v>
      </c>
      <c r="C126" s="23">
        <f t="shared" ref="C126:D126" si="46">C122+C123-C124-C125</f>
        <v>0</v>
      </c>
      <c r="D126" s="23">
        <f t="shared" si="46"/>
        <v>0</v>
      </c>
      <c r="E126" s="23">
        <f>E122+E123-E124-E125</f>
        <v>0</v>
      </c>
      <c r="F126" s="23">
        <f t="shared" ref="F126:X126" si="47">F122+F123-F124-F125</f>
        <v>0</v>
      </c>
      <c r="G126" s="23">
        <f t="shared" si="47"/>
        <v>0</v>
      </c>
      <c r="H126" s="23">
        <f t="shared" si="47"/>
        <v>0</v>
      </c>
      <c r="I126" s="23">
        <f t="shared" si="47"/>
        <v>0</v>
      </c>
      <c r="J126" s="23">
        <f t="shared" si="47"/>
        <v>0</v>
      </c>
      <c r="K126" s="23">
        <f t="shared" si="47"/>
        <v>0</v>
      </c>
      <c r="L126" s="23">
        <f t="shared" si="47"/>
        <v>0</v>
      </c>
      <c r="M126" s="23">
        <f t="shared" si="47"/>
        <v>0</v>
      </c>
      <c r="N126" s="23">
        <f t="shared" si="47"/>
        <v>0</v>
      </c>
      <c r="O126" s="23">
        <f t="shared" si="47"/>
        <v>0</v>
      </c>
      <c r="P126" s="23">
        <f t="shared" si="47"/>
        <v>0</v>
      </c>
      <c r="Q126" s="23">
        <f t="shared" si="47"/>
        <v>0</v>
      </c>
      <c r="R126" s="23">
        <f t="shared" si="47"/>
        <v>0</v>
      </c>
      <c r="S126" s="23">
        <f t="shared" si="47"/>
        <v>0</v>
      </c>
      <c r="T126" s="23">
        <f t="shared" si="47"/>
        <v>0</v>
      </c>
      <c r="U126" s="23">
        <f t="shared" si="47"/>
        <v>0</v>
      </c>
      <c r="V126" s="23">
        <f t="shared" si="47"/>
        <v>0</v>
      </c>
      <c r="W126" s="23">
        <f t="shared" si="47"/>
        <v>0</v>
      </c>
      <c r="X126" s="23">
        <f t="shared" si="47"/>
        <v>0</v>
      </c>
      <c r="Y126" s="23">
        <f t="shared" ref="Y126" si="48">Y122+Y123-Y124-Y125</f>
        <v>0</v>
      </c>
    </row>
    <row r="127" spans="2:25" x14ac:dyDescent="0.2">
      <c r="B127" s="3" t="s">
        <v>78</v>
      </c>
      <c r="C127" s="66"/>
      <c r="D127" s="66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2:25" x14ac:dyDescent="0.2">
      <c r="B128" s="25" t="s">
        <v>79</v>
      </c>
      <c r="C128" s="24" t="e">
        <f>C127/C126</f>
        <v>#DIV/0!</v>
      </c>
      <c r="D128" s="24" t="e">
        <f t="shared" ref="D128" si="49">D127/D126</f>
        <v>#DIV/0!</v>
      </c>
      <c r="E128" s="24" t="e">
        <f>E127/E126</f>
        <v>#DIV/0!</v>
      </c>
      <c r="F128" s="24" t="e">
        <f t="shared" ref="F128:W128" si="50">F127/F126</f>
        <v>#DIV/0!</v>
      </c>
      <c r="G128" s="24" t="e">
        <f t="shared" si="50"/>
        <v>#DIV/0!</v>
      </c>
      <c r="H128" s="24" t="e">
        <f t="shared" si="50"/>
        <v>#DIV/0!</v>
      </c>
      <c r="I128" s="24" t="e">
        <f t="shared" si="50"/>
        <v>#DIV/0!</v>
      </c>
      <c r="J128" s="24" t="e">
        <f t="shared" si="50"/>
        <v>#DIV/0!</v>
      </c>
      <c r="K128" s="24" t="e">
        <f t="shared" si="50"/>
        <v>#DIV/0!</v>
      </c>
      <c r="L128" s="24" t="e">
        <f t="shared" si="50"/>
        <v>#DIV/0!</v>
      </c>
      <c r="M128" s="24" t="e">
        <f t="shared" si="50"/>
        <v>#DIV/0!</v>
      </c>
      <c r="N128" s="24" t="e">
        <f t="shared" si="50"/>
        <v>#DIV/0!</v>
      </c>
      <c r="O128" s="24" t="e">
        <f t="shared" si="50"/>
        <v>#DIV/0!</v>
      </c>
      <c r="P128" s="24" t="e">
        <f t="shared" si="50"/>
        <v>#DIV/0!</v>
      </c>
      <c r="Q128" s="24" t="e">
        <f t="shared" si="50"/>
        <v>#DIV/0!</v>
      </c>
      <c r="R128" s="24" t="e">
        <f t="shared" si="50"/>
        <v>#DIV/0!</v>
      </c>
      <c r="S128" s="24" t="e">
        <f t="shared" si="50"/>
        <v>#DIV/0!</v>
      </c>
      <c r="T128" s="24" t="e">
        <f t="shared" si="50"/>
        <v>#DIV/0!</v>
      </c>
      <c r="U128" s="24" t="e">
        <f t="shared" si="50"/>
        <v>#DIV/0!</v>
      </c>
      <c r="V128" s="24" t="e">
        <f t="shared" si="50"/>
        <v>#DIV/0!</v>
      </c>
      <c r="W128" s="24" t="e">
        <f t="shared" si="50"/>
        <v>#DIV/0!</v>
      </c>
      <c r="X128" s="24" t="e">
        <f t="shared" ref="X128:Y128" si="51">X127/X126</f>
        <v>#DIV/0!</v>
      </c>
      <c r="Y128" s="24" t="e">
        <f t="shared" si="51"/>
        <v>#DIV/0!</v>
      </c>
    </row>
    <row r="129" spans="2:25" ht="15" x14ac:dyDescent="0.25">
      <c r="B129" s="4" t="s">
        <v>80</v>
      </c>
      <c r="C129" s="23">
        <f t="shared" ref="C129:D129" si="52">C126-C127</f>
        <v>0</v>
      </c>
      <c r="D129" s="23">
        <f t="shared" si="52"/>
        <v>0</v>
      </c>
      <c r="E129" s="23">
        <f>E126-E127</f>
        <v>0</v>
      </c>
      <c r="F129" s="23">
        <f t="shared" ref="F129:W129" si="53">F126-F127</f>
        <v>0</v>
      </c>
      <c r="G129" s="23">
        <f t="shared" si="53"/>
        <v>0</v>
      </c>
      <c r="H129" s="23">
        <f t="shared" si="53"/>
        <v>0</v>
      </c>
      <c r="I129" s="23">
        <f t="shared" si="53"/>
        <v>0</v>
      </c>
      <c r="J129" s="23">
        <f t="shared" si="53"/>
        <v>0</v>
      </c>
      <c r="K129" s="23">
        <f t="shared" si="53"/>
        <v>0</v>
      </c>
      <c r="L129" s="23">
        <f t="shared" si="53"/>
        <v>0</v>
      </c>
      <c r="M129" s="23">
        <f t="shared" si="53"/>
        <v>0</v>
      </c>
      <c r="N129" s="23">
        <f t="shared" si="53"/>
        <v>0</v>
      </c>
      <c r="O129" s="23">
        <f t="shared" si="53"/>
        <v>0</v>
      </c>
      <c r="P129" s="23">
        <f t="shared" si="53"/>
        <v>0</v>
      </c>
      <c r="Q129" s="23">
        <f t="shared" si="53"/>
        <v>0</v>
      </c>
      <c r="R129" s="23">
        <f t="shared" si="53"/>
        <v>0</v>
      </c>
      <c r="S129" s="23">
        <f t="shared" si="53"/>
        <v>0</v>
      </c>
      <c r="T129" s="23">
        <f t="shared" si="53"/>
        <v>0</v>
      </c>
      <c r="U129" s="23">
        <f t="shared" si="53"/>
        <v>0</v>
      </c>
      <c r="V129" s="23">
        <f t="shared" si="53"/>
        <v>0</v>
      </c>
      <c r="W129" s="23">
        <f t="shared" si="53"/>
        <v>0</v>
      </c>
      <c r="X129" s="23">
        <f t="shared" ref="X129:Y129" si="54">X126-X127</f>
        <v>0</v>
      </c>
      <c r="Y129" s="23">
        <f t="shared" si="54"/>
        <v>0</v>
      </c>
    </row>
    <row r="131" spans="2:25" ht="15" x14ac:dyDescent="0.25">
      <c r="B131" s="7" t="s">
        <v>81</v>
      </c>
      <c r="C131" s="30">
        <f t="shared" ref="C131:D131" si="55">C92</f>
        <v>1</v>
      </c>
      <c r="D131" s="30">
        <f t="shared" si="55"/>
        <v>2</v>
      </c>
      <c r="E131" s="30">
        <f>E92</f>
        <v>3</v>
      </c>
      <c r="F131" s="30">
        <f t="shared" ref="F131:Y131" si="56">F92</f>
        <v>4</v>
      </c>
      <c r="G131" s="30">
        <f t="shared" si="56"/>
        <v>5</v>
      </c>
      <c r="H131" s="30">
        <f t="shared" si="56"/>
        <v>6</v>
      </c>
      <c r="I131" s="30">
        <f t="shared" si="56"/>
        <v>7</v>
      </c>
      <c r="J131" s="30">
        <f t="shared" si="56"/>
        <v>8</v>
      </c>
      <c r="K131" s="30">
        <f t="shared" si="56"/>
        <v>9</v>
      </c>
      <c r="L131" s="30">
        <f t="shared" si="56"/>
        <v>10</v>
      </c>
      <c r="M131" s="30">
        <f t="shared" si="56"/>
        <v>11</v>
      </c>
      <c r="N131" s="30">
        <f t="shared" si="56"/>
        <v>12</v>
      </c>
      <c r="O131" s="30">
        <f t="shared" si="56"/>
        <v>13</v>
      </c>
      <c r="P131" s="30">
        <f t="shared" si="56"/>
        <v>14</v>
      </c>
      <c r="Q131" s="30">
        <f t="shared" si="56"/>
        <v>15</v>
      </c>
      <c r="R131" s="30">
        <f t="shared" si="56"/>
        <v>16</v>
      </c>
      <c r="S131" s="30">
        <f t="shared" si="56"/>
        <v>17</v>
      </c>
      <c r="T131" s="30">
        <f t="shared" si="56"/>
        <v>18</v>
      </c>
      <c r="U131" s="30">
        <f t="shared" si="56"/>
        <v>19</v>
      </c>
      <c r="V131" s="30">
        <f t="shared" si="56"/>
        <v>20</v>
      </c>
      <c r="W131" s="30">
        <f t="shared" si="56"/>
        <v>21</v>
      </c>
      <c r="X131" s="30">
        <f t="shared" si="56"/>
        <v>22</v>
      </c>
      <c r="Y131" s="30">
        <f t="shared" si="56"/>
        <v>23</v>
      </c>
    </row>
    <row r="132" spans="2:25" x14ac:dyDescent="0.2"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2:25" x14ac:dyDescent="0.2">
      <c r="B133" s="3" t="s">
        <v>82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2:25" x14ac:dyDescent="0.2">
      <c r="B134" s="3" t="s">
        <v>83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2:25" x14ac:dyDescent="0.2">
      <c r="B135" s="3" t="s">
        <v>84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2:25" x14ac:dyDescent="0.2">
      <c r="B136" s="51" t="s">
        <v>85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2:25" x14ac:dyDescent="0.2">
      <c r="B137" s="51" t="s">
        <v>86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2:25" x14ac:dyDescent="0.2">
      <c r="B138" s="51" t="s">
        <v>87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2:25" x14ac:dyDescent="0.2">
      <c r="B139" s="51" t="s">
        <v>88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2:25" x14ac:dyDescent="0.2">
      <c r="B140" s="51" t="s">
        <v>89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2" spans="2:25" ht="15" x14ac:dyDescent="0.25">
      <c r="B142" s="53" t="s">
        <v>90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4" spans="2:25" x14ac:dyDescent="0.2">
      <c r="B144" s="3" t="s">
        <v>91</v>
      </c>
      <c r="C144" s="68">
        <f>C51</f>
        <v>0</v>
      </c>
      <c r="D144" s="68">
        <f t="shared" ref="D144:E144" si="57">C148</f>
        <v>0</v>
      </c>
      <c r="E144" s="68">
        <f t="shared" si="57"/>
        <v>0</v>
      </c>
      <c r="F144" s="21">
        <f>E148</f>
        <v>0</v>
      </c>
      <c r="G144" s="21">
        <f t="shared" ref="G144:W144" si="58">F148</f>
        <v>0</v>
      </c>
      <c r="H144" s="21">
        <f t="shared" si="58"/>
        <v>0</v>
      </c>
      <c r="I144" s="21">
        <f t="shared" si="58"/>
        <v>0</v>
      </c>
      <c r="J144" s="21">
        <f t="shared" si="58"/>
        <v>0</v>
      </c>
      <c r="K144" s="21">
        <f t="shared" si="58"/>
        <v>0</v>
      </c>
      <c r="L144" s="21">
        <f t="shared" si="58"/>
        <v>0</v>
      </c>
      <c r="M144" s="21">
        <f t="shared" si="58"/>
        <v>0</v>
      </c>
      <c r="N144" s="21">
        <f t="shared" si="58"/>
        <v>0</v>
      </c>
      <c r="O144" s="21">
        <f t="shared" si="58"/>
        <v>0</v>
      </c>
      <c r="P144" s="21">
        <f t="shared" si="58"/>
        <v>0</v>
      </c>
      <c r="Q144" s="21">
        <f t="shared" si="58"/>
        <v>0</v>
      </c>
      <c r="R144" s="21">
        <f t="shared" si="58"/>
        <v>0</v>
      </c>
      <c r="S144" s="21">
        <f t="shared" si="58"/>
        <v>0</v>
      </c>
      <c r="T144" s="21">
        <f t="shared" si="58"/>
        <v>0</v>
      </c>
      <c r="U144" s="21">
        <f t="shared" si="58"/>
        <v>0</v>
      </c>
      <c r="V144" s="21">
        <f t="shared" si="58"/>
        <v>0</v>
      </c>
      <c r="W144" s="21">
        <f t="shared" si="58"/>
        <v>0</v>
      </c>
      <c r="X144" s="21">
        <f>W148</f>
        <v>0</v>
      </c>
      <c r="Y144" s="21">
        <f t="shared" ref="Y144" si="59">X148</f>
        <v>0</v>
      </c>
    </row>
    <row r="145" spans="2:25" x14ac:dyDescent="0.2">
      <c r="B145" s="3" t="s">
        <v>92</v>
      </c>
      <c r="C145" s="68">
        <f t="shared" ref="C145:D145" si="60">C144*$C$55</f>
        <v>0</v>
      </c>
      <c r="D145" s="68">
        <f t="shared" si="60"/>
        <v>0</v>
      </c>
      <c r="E145" s="21">
        <f>E144*$C$55</f>
        <v>0</v>
      </c>
      <c r="F145" s="21">
        <f t="shared" ref="F145:Y145" si="61">F144*$C$55</f>
        <v>0</v>
      </c>
      <c r="G145" s="21">
        <f t="shared" si="61"/>
        <v>0</v>
      </c>
      <c r="H145" s="21">
        <f t="shared" si="61"/>
        <v>0</v>
      </c>
      <c r="I145" s="21">
        <f t="shared" si="61"/>
        <v>0</v>
      </c>
      <c r="J145" s="21">
        <f t="shared" si="61"/>
        <v>0</v>
      </c>
      <c r="K145" s="21">
        <f t="shared" si="61"/>
        <v>0</v>
      </c>
      <c r="L145" s="21">
        <f t="shared" si="61"/>
        <v>0</v>
      </c>
      <c r="M145" s="21">
        <f t="shared" si="61"/>
        <v>0</v>
      </c>
      <c r="N145" s="21">
        <f t="shared" si="61"/>
        <v>0</v>
      </c>
      <c r="O145" s="21">
        <f t="shared" si="61"/>
        <v>0</v>
      </c>
      <c r="P145" s="21">
        <f t="shared" si="61"/>
        <v>0</v>
      </c>
      <c r="Q145" s="21">
        <f t="shared" si="61"/>
        <v>0</v>
      </c>
      <c r="R145" s="21">
        <f t="shared" si="61"/>
        <v>0</v>
      </c>
      <c r="S145" s="21">
        <f t="shared" si="61"/>
        <v>0</v>
      </c>
      <c r="T145" s="21">
        <f t="shared" si="61"/>
        <v>0</v>
      </c>
      <c r="U145" s="21">
        <f t="shared" si="61"/>
        <v>0</v>
      </c>
      <c r="V145" s="21">
        <f t="shared" si="61"/>
        <v>0</v>
      </c>
      <c r="W145" s="21">
        <f t="shared" si="61"/>
        <v>0</v>
      </c>
      <c r="X145" s="21">
        <f t="shared" si="61"/>
        <v>0</v>
      </c>
      <c r="Y145" s="21">
        <f t="shared" si="61"/>
        <v>0</v>
      </c>
    </row>
    <row r="146" spans="2:25" x14ac:dyDescent="0.2">
      <c r="B146" s="3" t="s">
        <v>93</v>
      </c>
      <c r="C146" s="66"/>
      <c r="D146" s="66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2:25" x14ac:dyDescent="0.2">
      <c r="B147" s="3" t="s">
        <v>94</v>
      </c>
      <c r="C147" s="68">
        <f t="shared" ref="C147:D147" si="62">C145+C146</f>
        <v>0</v>
      </c>
      <c r="D147" s="68">
        <f t="shared" si="62"/>
        <v>0</v>
      </c>
      <c r="E147" s="21">
        <f>E145+E146</f>
        <v>0</v>
      </c>
      <c r="F147" s="21">
        <f t="shared" ref="F147:X147" si="63">F145+F146</f>
        <v>0</v>
      </c>
      <c r="G147" s="21">
        <f t="shared" si="63"/>
        <v>0</v>
      </c>
      <c r="H147" s="21">
        <f t="shared" si="63"/>
        <v>0</v>
      </c>
      <c r="I147" s="21">
        <f t="shared" si="63"/>
        <v>0</v>
      </c>
      <c r="J147" s="21">
        <f t="shared" si="63"/>
        <v>0</v>
      </c>
      <c r="K147" s="21">
        <f t="shared" si="63"/>
        <v>0</v>
      </c>
      <c r="L147" s="21">
        <f t="shared" si="63"/>
        <v>0</v>
      </c>
      <c r="M147" s="21">
        <f t="shared" si="63"/>
        <v>0</v>
      </c>
      <c r="N147" s="21">
        <f t="shared" si="63"/>
        <v>0</v>
      </c>
      <c r="O147" s="21">
        <f t="shared" si="63"/>
        <v>0</v>
      </c>
      <c r="P147" s="21">
        <f t="shared" si="63"/>
        <v>0</v>
      </c>
      <c r="Q147" s="21">
        <f t="shared" si="63"/>
        <v>0</v>
      </c>
      <c r="R147" s="21">
        <f t="shared" si="63"/>
        <v>0</v>
      </c>
      <c r="S147" s="21">
        <f t="shared" si="63"/>
        <v>0</v>
      </c>
      <c r="T147" s="21">
        <f t="shared" si="63"/>
        <v>0</v>
      </c>
      <c r="U147" s="21">
        <f t="shared" si="63"/>
        <v>0</v>
      </c>
      <c r="V147" s="21">
        <f t="shared" si="63"/>
        <v>0</v>
      </c>
      <c r="W147" s="21">
        <f t="shared" si="63"/>
        <v>0</v>
      </c>
      <c r="X147" s="21">
        <f t="shared" si="63"/>
        <v>0</v>
      </c>
      <c r="Y147" s="21">
        <f t="shared" ref="Y147" si="64">Y145+Y146</f>
        <v>0</v>
      </c>
    </row>
    <row r="148" spans="2:25" x14ac:dyDescent="0.2">
      <c r="B148" s="3" t="s">
        <v>95</v>
      </c>
      <c r="C148" s="68">
        <f t="shared" ref="C148:D148" si="65">C144-C146</f>
        <v>0</v>
      </c>
      <c r="D148" s="68">
        <f t="shared" si="65"/>
        <v>0</v>
      </c>
      <c r="E148" s="21">
        <f>E144-E146</f>
        <v>0</v>
      </c>
      <c r="F148" s="21">
        <f>F144-F146</f>
        <v>0</v>
      </c>
      <c r="G148" s="21">
        <f t="shared" ref="G148:X148" si="66">G144-G146</f>
        <v>0</v>
      </c>
      <c r="H148" s="21">
        <f t="shared" si="66"/>
        <v>0</v>
      </c>
      <c r="I148" s="21">
        <f t="shared" si="66"/>
        <v>0</v>
      </c>
      <c r="J148" s="21">
        <f t="shared" si="66"/>
        <v>0</v>
      </c>
      <c r="K148" s="21">
        <f t="shared" si="66"/>
        <v>0</v>
      </c>
      <c r="L148" s="21">
        <f t="shared" si="66"/>
        <v>0</v>
      </c>
      <c r="M148" s="21">
        <f t="shared" si="66"/>
        <v>0</v>
      </c>
      <c r="N148" s="21">
        <f t="shared" si="66"/>
        <v>0</v>
      </c>
      <c r="O148" s="21">
        <f t="shared" si="66"/>
        <v>0</v>
      </c>
      <c r="P148" s="21">
        <f t="shared" si="66"/>
        <v>0</v>
      </c>
      <c r="Q148" s="21">
        <f t="shared" si="66"/>
        <v>0</v>
      </c>
      <c r="R148" s="21">
        <f t="shared" si="66"/>
        <v>0</v>
      </c>
      <c r="S148" s="21">
        <f t="shared" si="66"/>
        <v>0</v>
      </c>
      <c r="T148" s="21">
        <f t="shared" si="66"/>
        <v>0</v>
      </c>
      <c r="U148" s="21">
        <f t="shared" si="66"/>
        <v>0</v>
      </c>
      <c r="V148" s="21">
        <f t="shared" si="66"/>
        <v>0</v>
      </c>
      <c r="W148" s="21">
        <f t="shared" si="66"/>
        <v>0</v>
      </c>
      <c r="X148" s="21">
        <f t="shared" si="66"/>
        <v>0</v>
      </c>
      <c r="Y148" s="21">
        <f t="shared" ref="Y148" si="67">Y144-Y146</f>
        <v>0</v>
      </c>
    </row>
    <row r="149" spans="2:25" x14ac:dyDescent="0.2">
      <c r="B149" s="51" t="s">
        <v>96</v>
      </c>
      <c r="C149" s="66"/>
      <c r="D149" s="66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2:25" x14ac:dyDescent="0.2">
      <c r="B150" s="51" t="s">
        <v>97</v>
      </c>
      <c r="C150" s="66"/>
      <c r="D150" s="66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2:25" x14ac:dyDescent="0.2">
      <c r="B151" s="51" t="s">
        <v>98</v>
      </c>
      <c r="C151" s="66"/>
      <c r="D151" s="66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2:25" x14ac:dyDescent="0.2">
      <c r="B152" s="51" t="s">
        <v>99</v>
      </c>
      <c r="C152" s="66"/>
      <c r="D152" s="66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4" spans="2:25" ht="15" x14ac:dyDescent="0.25">
      <c r="B154" s="53" t="s">
        <v>100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2:25" x14ac:dyDescent="0.2">
      <c r="B155" s="49"/>
    </row>
    <row r="156" spans="2:25" x14ac:dyDescent="0.2">
      <c r="B156" s="51" t="s">
        <v>91</v>
      </c>
      <c r="C156" s="68">
        <f>C50</f>
        <v>0</v>
      </c>
      <c r="D156" s="68">
        <f t="shared" ref="D156:E156" si="68">C160</f>
        <v>0</v>
      </c>
      <c r="E156" s="68">
        <f t="shared" si="68"/>
        <v>0</v>
      </c>
      <c r="F156" s="21">
        <f>E160</f>
        <v>0</v>
      </c>
      <c r="G156" s="21">
        <f t="shared" ref="G156" si="69">F160</f>
        <v>0</v>
      </c>
      <c r="H156" s="21">
        <f t="shared" ref="H156" si="70">G160</f>
        <v>0</v>
      </c>
      <c r="I156" s="21">
        <f t="shared" ref="I156" si="71">H160</f>
        <v>0</v>
      </c>
      <c r="J156" s="21">
        <f t="shared" ref="J156" si="72">I160</f>
        <v>0</v>
      </c>
      <c r="K156" s="21">
        <f t="shared" ref="K156" si="73">J160</f>
        <v>0</v>
      </c>
      <c r="L156" s="21">
        <f t="shared" ref="L156" si="74">K160</f>
        <v>0</v>
      </c>
      <c r="M156" s="21">
        <f t="shared" ref="M156" si="75">L160</f>
        <v>0</v>
      </c>
      <c r="N156" s="21">
        <f t="shared" ref="N156" si="76">M160</f>
        <v>0</v>
      </c>
      <c r="O156" s="21">
        <f t="shared" ref="O156" si="77">N160</f>
        <v>0</v>
      </c>
      <c r="P156" s="21">
        <f t="shared" ref="P156" si="78">O160</f>
        <v>0</v>
      </c>
      <c r="Q156" s="21">
        <f t="shared" ref="Q156" si="79">P160</f>
        <v>0</v>
      </c>
      <c r="R156" s="21">
        <f t="shared" ref="R156" si="80">Q160</f>
        <v>0</v>
      </c>
      <c r="S156" s="21">
        <f t="shared" ref="S156" si="81">R160</f>
        <v>0</v>
      </c>
      <c r="T156" s="21">
        <f t="shared" ref="T156" si="82">S160</f>
        <v>0</v>
      </c>
      <c r="U156" s="21">
        <f t="shared" ref="U156" si="83">T160</f>
        <v>0</v>
      </c>
      <c r="V156" s="21">
        <f t="shared" ref="V156" si="84">U160</f>
        <v>0</v>
      </c>
      <c r="W156" s="21">
        <f t="shared" ref="W156" si="85">V160</f>
        <v>0</v>
      </c>
      <c r="X156" s="21">
        <f>W160</f>
        <v>0</v>
      </c>
      <c r="Y156" s="21">
        <f t="shared" ref="Y156" si="86">X160</f>
        <v>0</v>
      </c>
    </row>
    <row r="157" spans="2:25" x14ac:dyDescent="0.2">
      <c r="B157" s="51" t="s">
        <v>92</v>
      </c>
      <c r="C157" s="68">
        <f t="shared" ref="C157" si="87">C132</f>
        <v>0</v>
      </c>
      <c r="D157" s="68">
        <f t="shared" ref="D157:E157" si="88">D132</f>
        <v>0</v>
      </c>
      <c r="E157" s="68">
        <f t="shared" si="88"/>
        <v>0</v>
      </c>
      <c r="F157" s="21">
        <f t="shared" ref="F157:X157" si="89">F132</f>
        <v>0</v>
      </c>
      <c r="G157" s="21">
        <f t="shared" si="89"/>
        <v>0</v>
      </c>
      <c r="H157" s="21">
        <f t="shared" si="89"/>
        <v>0</v>
      </c>
      <c r="I157" s="21">
        <f t="shared" si="89"/>
        <v>0</v>
      </c>
      <c r="J157" s="21">
        <f t="shared" si="89"/>
        <v>0</v>
      </c>
      <c r="K157" s="21">
        <f t="shared" si="89"/>
        <v>0</v>
      </c>
      <c r="L157" s="21">
        <f t="shared" si="89"/>
        <v>0</v>
      </c>
      <c r="M157" s="21">
        <f t="shared" si="89"/>
        <v>0</v>
      </c>
      <c r="N157" s="21">
        <f t="shared" si="89"/>
        <v>0</v>
      </c>
      <c r="O157" s="21">
        <f t="shared" si="89"/>
        <v>0</v>
      </c>
      <c r="P157" s="21">
        <f t="shared" si="89"/>
        <v>0</v>
      </c>
      <c r="Q157" s="21">
        <f t="shared" si="89"/>
        <v>0</v>
      </c>
      <c r="R157" s="21">
        <f t="shared" si="89"/>
        <v>0</v>
      </c>
      <c r="S157" s="21">
        <f t="shared" si="89"/>
        <v>0</v>
      </c>
      <c r="T157" s="21">
        <f t="shared" si="89"/>
        <v>0</v>
      </c>
      <c r="U157" s="21">
        <f t="shared" si="89"/>
        <v>0</v>
      </c>
      <c r="V157" s="21">
        <f t="shared" si="89"/>
        <v>0</v>
      </c>
      <c r="W157" s="21">
        <f t="shared" si="89"/>
        <v>0</v>
      </c>
      <c r="X157" s="21">
        <f t="shared" si="89"/>
        <v>0</v>
      </c>
      <c r="Y157" s="21">
        <f t="shared" ref="Y157" si="90">Y132</f>
        <v>0</v>
      </c>
    </row>
    <row r="158" spans="2:25" x14ac:dyDescent="0.2">
      <c r="B158" s="51" t="s">
        <v>93</v>
      </c>
      <c r="C158" s="68">
        <f t="shared" ref="C158" si="91">-C141</f>
        <v>0</v>
      </c>
      <c r="D158" s="68">
        <f t="shared" ref="D158:E158" si="92">-D141</f>
        <v>0</v>
      </c>
      <c r="E158" s="68">
        <f t="shared" si="92"/>
        <v>0</v>
      </c>
      <c r="F158" s="21">
        <f t="shared" ref="F158:X158" si="93">-F141</f>
        <v>0</v>
      </c>
      <c r="G158" s="21">
        <f t="shared" si="93"/>
        <v>0</v>
      </c>
      <c r="H158" s="21">
        <f t="shared" si="93"/>
        <v>0</v>
      </c>
      <c r="I158" s="21">
        <f t="shared" si="93"/>
        <v>0</v>
      </c>
      <c r="J158" s="21">
        <f t="shared" si="93"/>
        <v>0</v>
      </c>
      <c r="K158" s="21">
        <f t="shared" si="93"/>
        <v>0</v>
      </c>
      <c r="L158" s="21">
        <f t="shared" si="93"/>
        <v>0</v>
      </c>
      <c r="M158" s="21">
        <f t="shared" si="93"/>
        <v>0</v>
      </c>
      <c r="N158" s="21">
        <f t="shared" si="93"/>
        <v>0</v>
      </c>
      <c r="O158" s="21">
        <f t="shared" si="93"/>
        <v>0</v>
      </c>
      <c r="P158" s="21">
        <f t="shared" si="93"/>
        <v>0</v>
      </c>
      <c r="Q158" s="21">
        <f t="shared" si="93"/>
        <v>0</v>
      </c>
      <c r="R158" s="21">
        <f t="shared" si="93"/>
        <v>0</v>
      </c>
      <c r="S158" s="21">
        <f t="shared" si="93"/>
        <v>0</v>
      </c>
      <c r="T158" s="21">
        <f t="shared" si="93"/>
        <v>0</v>
      </c>
      <c r="U158" s="21">
        <f t="shared" si="93"/>
        <v>0</v>
      </c>
      <c r="V158" s="21">
        <f t="shared" si="93"/>
        <v>0</v>
      </c>
      <c r="W158" s="21">
        <f t="shared" si="93"/>
        <v>0</v>
      </c>
      <c r="X158" s="21">
        <f t="shared" si="93"/>
        <v>0</v>
      </c>
      <c r="Y158" s="21">
        <f t="shared" ref="Y158" si="94">-Y141</f>
        <v>0</v>
      </c>
    </row>
    <row r="159" spans="2:25" x14ac:dyDescent="0.2">
      <c r="B159" s="51" t="s">
        <v>94</v>
      </c>
      <c r="C159" s="68">
        <f t="shared" ref="C159" si="95">C157+C158</f>
        <v>0</v>
      </c>
      <c r="D159" s="68">
        <f t="shared" ref="D159:E159" si="96">D157+D158</f>
        <v>0</v>
      </c>
      <c r="E159" s="68">
        <f t="shared" si="96"/>
        <v>0</v>
      </c>
      <c r="F159" s="21">
        <f t="shared" ref="F159:X159" si="97">F157+F158</f>
        <v>0</v>
      </c>
      <c r="G159" s="21">
        <f t="shared" si="97"/>
        <v>0</v>
      </c>
      <c r="H159" s="21">
        <f t="shared" si="97"/>
        <v>0</v>
      </c>
      <c r="I159" s="21">
        <f t="shared" si="97"/>
        <v>0</v>
      </c>
      <c r="J159" s="21">
        <f t="shared" si="97"/>
        <v>0</v>
      </c>
      <c r="K159" s="21">
        <f t="shared" si="97"/>
        <v>0</v>
      </c>
      <c r="L159" s="21">
        <f t="shared" si="97"/>
        <v>0</v>
      </c>
      <c r="M159" s="21">
        <f t="shared" si="97"/>
        <v>0</v>
      </c>
      <c r="N159" s="21">
        <f t="shared" si="97"/>
        <v>0</v>
      </c>
      <c r="O159" s="21">
        <f t="shared" si="97"/>
        <v>0</v>
      </c>
      <c r="P159" s="21">
        <f t="shared" si="97"/>
        <v>0</v>
      </c>
      <c r="Q159" s="21">
        <f t="shared" si="97"/>
        <v>0</v>
      </c>
      <c r="R159" s="21">
        <f t="shared" si="97"/>
        <v>0</v>
      </c>
      <c r="S159" s="21">
        <f t="shared" si="97"/>
        <v>0</v>
      </c>
      <c r="T159" s="21">
        <f t="shared" si="97"/>
        <v>0</v>
      </c>
      <c r="U159" s="21">
        <f t="shared" si="97"/>
        <v>0</v>
      </c>
      <c r="V159" s="21">
        <f t="shared" si="97"/>
        <v>0</v>
      </c>
      <c r="W159" s="21">
        <f t="shared" si="97"/>
        <v>0</v>
      </c>
      <c r="X159" s="21">
        <f t="shared" si="97"/>
        <v>0</v>
      </c>
      <c r="Y159" s="21">
        <f t="shared" ref="Y159" si="98">Y157+Y158</f>
        <v>0</v>
      </c>
    </row>
    <row r="160" spans="2:25" x14ac:dyDescent="0.2">
      <c r="B160" s="51" t="s">
        <v>95</v>
      </c>
      <c r="C160" s="68">
        <f t="shared" ref="C160" si="99">C156-C158</f>
        <v>0</v>
      </c>
      <c r="D160" s="68">
        <f t="shared" ref="D160:E160" si="100">D156-D158</f>
        <v>0</v>
      </c>
      <c r="E160" s="68">
        <f t="shared" si="100"/>
        <v>0</v>
      </c>
      <c r="F160" s="21">
        <f>F156-F158</f>
        <v>0</v>
      </c>
      <c r="G160" s="21">
        <f t="shared" ref="G160:X160" si="101">G156-G158</f>
        <v>0</v>
      </c>
      <c r="H160" s="21">
        <f t="shared" si="101"/>
        <v>0</v>
      </c>
      <c r="I160" s="21">
        <f t="shared" si="101"/>
        <v>0</v>
      </c>
      <c r="J160" s="21">
        <f t="shared" si="101"/>
        <v>0</v>
      </c>
      <c r="K160" s="21">
        <f t="shared" si="101"/>
        <v>0</v>
      </c>
      <c r="L160" s="21">
        <f t="shared" si="101"/>
        <v>0</v>
      </c>
      <c r="M160" s="21">
        <f t="shared" si="101"/>
        <v>0</v>
      </c>
      <c r="N160" s="21">
        <f t="shared" si="101"/>
        <v>0</v>
      </c>
      <c r="O160" s="21">
        <f t="shared" si="101"/>
        <v>0</v>
      </c>
      <c r="P160" s="21">
        <f t="shared" si="101"/>
        <v>0</v>
      </c>
      <c r="Q160" s="21">
        <f t="shared" si="101"/>
        <v>0</v>
      </c>
      <c r="R160" s="21">
        <f t="shared" si="101"/>
        <v>0</v>
      </c>
      <c r="S160" s="21">
        <f t="shared" si="101"/>
        <v>0</v>
      </c>
      <c r="T160" s="21">
        <f t="shared" si="101"/>
        <v>0</v>
      </c>
      <c r="U160" s="21">
        <f t="shared" si="101"/>
        <v>0</v>
      </c>
      <c r="V160" s="21">
        <f t="shared" si="101"/>
        <v>0</v>
      </c>
      <c r="W160" s="21">
        <f t="shared" si="101"/>
        <v>0</v>
      </c>
      <c r="X160" s="21">
        <f t="shared" si="101"/>
        <v>0</v>
      </c>
      <c r="Y160" s="21">
        <f t="shared" ref="Y160" si="102">Y156-Y158</f>
        <v>0</v>
      </c>
    </row>
    <row r="161" spans="2:25" x14ac:dyDescent="0.2">
      <c r="B161" s="49"/>
    </row>
    <row r="162" spans="2:25" ht="15" x14ac:dyDescent="0.25">
      <c r="B162" s="53" t="s">
        <v>101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2:25" x14ac:dyDescent="0.2">
      <c r="B163" s="49"/>
    </row>
    <row r="164" spans="2:25" ht="15" x14ac:dyDescent="0.25">
      <c r="B164" s="52" t="s">
        <v>102</v>
      </c>
      <c r="C164" s="11"/>
      <c r="D164" s="21">
        <f>C183</f>
        <v>0</v>
      </c>
      <c r="E164" s="21">
        <f t="shared" ref="E164:X164" si="103">D183</f>
        <v>0</v>
      </c>
      <c r="F164" s="21">
        <f t="shared" si="103"/>
        <v>0</v>
      </c>
      <c r="G164" s="21">
        <f t="shared" si="103"/>
        <v>0</v>
      </c>
      <c r="H164" s="21">
        <f t="shared" si="103"/>
        <v>0</v>
      </c>
      <c r="I164" s="21">
        <f t="shared" si="103"/>
        <v>0</v>
      </c>
      <c r="J164" s="21">
        <f t="shared" si="103"/>
        <v>0</v>
      </c>
      <c r="K164" s="21">
        <f t="shared" si="103"/>
        <v>0</v>
      </c>
      <c r="L164" s="21">
        <f t="shared" si="103"/>
        <v>0</v>
      </c>
      <c r="M164" s="21">
        <f t="shared" si="103"/>
        <v>0</v>
      </c>
      <c r="N164" s="21">
        <f t="shared" si="103"/>
        <v>0</v>
      </c>
      <c r="O164" s="21">
        <f t="shared" si="103"/>
        <v>0</v>
      </c>
      <c r="P164" s="21">
        <f t="shared" si="103"/>
        <v>0</v>
      </c>
      <c r="Q164" s="21">
        <f t="shared" si="103"/>
        <v>0</v>
      </c>
      <c r="R164" s="21">
        <f t="shared" si="103"/>
        <v>0</v>
      </c>
      <c r="S164" s="21">
        <f t="shared" si="103"/>
        <v>0</v>
      </c>
      <c r="T164" s="21">
        <f t="shared" si="103"/>
        <v>0</v>
      </c>
      <c r="U164" s="21">
        <f t="shared" si="103"/>
        <v>0</v>
      </c>
      <c r="V164" s="21">
        <f t="shared" si="103"/>
        <v>0</v>
      </c>
      <c r="W164" s="21">
        <f t="shared" si="103"/>
        <v>0</v>
      </c>
      <c r="X164" s="21">
        <f t="shared" si="103"/>
        <v>0</v>
      </c>
      <c r="Y164" s="21">
        <f t="shared" ref="Y164" si="104">X183</f>
        <v>0</v>
      </c>
    </row>
    <row r="165" spans="2:25" ht="15" x14ac:dyDescent="0.25">
      <c r="B165" s="52" t="s">
        <v>103</v>
      </c>
      <c r="C165" s="21">
        <f t="shared" ref="C165:Y165" si="105">C94</f>
        <v>0</v>
      </c>
      <c r="D165" s="21">
        <f t="shared" si="105"/>
        <v>0</v>
      </c>
      <c r="E165" s="21">
        <f t="shared" si="105"/>
        <v>0</v>
      </c>
      <c r="F165" s="21">
        <f t="shared" si="105"/>
        <v>0</v>
      </c>
      <c r="G165" s="21">
        <f t="shared" si="105"/>
        <v>0</v>
      </c>
      <c r="H165" s="21">
        <f t="shared" si="105"/>
        <v>0</v>
      </c>
      <c r="I165" s="21">
        <f t="shared" si="105"/>
        <v>0</v>
      </c>
      <c r="J165" s="21">
        <f t="shared" si="105"/>
        <v>0</v>
      </c>
      <c r="K165" s="21">
        <f t="shared" si="105"/>
        <v>0</v>
      </c>
      <c r="L165" s="21">
        <f t="shared" si="105"/>
        <v>0</v>
      </c>
      <c r="M165" s="21">
        <f t="shared" si="105"/>
        <v>0</v>
      </c>
      <c r="N165" s="21">
        <f t="shared" si="105"/>
        <v>0</v>
      </c>
      <c r="O165" s="21">
        <f t="shared" si="105"/>
        <v>0</v>
      </c>
      <c r="P165" s="21">
        <f t="shared" si="105"/>
        <v>0</v>
      </c>
      <c r="Q165" s="21">
        <f t="shared" si="105"/>
        <v>0</v>
      </c>
      <c r="R165" s="21">
        <f t="shared" si="105"/>
        <v>0</v>
      </c>
      <c r="S165" s="21">
        <f t="shared" si="105"/>
        <v>0</v>
      </c>
      <c r="T165" s="21">
        <f t="shared" si="105"/>
        <v>0</v>
      </c>
      <c r="U165" s="21">
        <f t="shared" si="105"/>
        <v>0</v>
      </c>
      <c r="V165" s="21">
        <f t="shared" si="105"/>
        <v>0</v>
      </c>
      <c r="W165" s="21">
        <f t="shared" si="105"/>
        <v>0</v>
      </c>
      <c r="X165" s="21">
        <f t="shared" si="105"/>
        <v>0</v>
      </c>
      <c r="Y165" s="21">
        <f t="shared" si="105"/>
        <v>0</v>
      </c>
    </row>
    <row r="166" spans="2:25" ht="15" x14ac:dyDescent="0.25">
      <c r="B166" s="52" t="s">
        <v>104</v>
      </c>
      <c r="C166" s="21">
        <f>SUM(C167:C175)</f>
        <v>0</v>
      </c>
      <c r="D166" s="21">
        <f>SUM(D167:D175)</f>
        <v>0</v>
      </c>
      <c r="E166" s="21">
        <f t="shared" ref="E166:X166" si="106">SUM(E167:E175)</f>
        <v>0</v>
      </c>
      <c r="F166" s="21">
        <f t="shared" si="106"/>
        <v>0</v>
      </c>
      <c r="G166" s="21">
        <f t="shared" si="106"/>
        <v>0</v>
      </c>
      <c r="H166" s="21">
        <f t="shared" si="106"/>
        <v>0</v>
      </c>
      <c r="I166" s="21">
        <f t="shared" si="106"/>
        <v>0</v>
      </c>
      <c r="J166" s="21">
        <f t="shared" si="106"/>
        <v>0</v>
      </c>
      <c r="K166" s="21">
        <f t="shared" si="106"/>
        <v>0</v>
      </c>
      <c r="L166" s="21">
        <f t="shared" si="106"/>
        <v>0</v>
      </c>
      <c r="M166" s="21">
        <f t="shared" si="106"/>
        <v>0</v>
      </c>
      <c r="N166" s="21">
        <f t="shared" si="106"/>
        <v>0</v>
      </c>
      <c r="O166" s="21">
        <f t="shared" si="106"/>
        <v>0</v>
      </c>
      <c r="P166" s="21">
        <f t="shared" si="106"/>
        <v>0</v>
      </c>
      <c r="Q166" s="21">
        <f t="shared" si="106"/>
        <v>0</v>
      </c>
      <c r="R166" s="21">
        <f t="shared" si="106"/>
        <v>0</v>
      </c>
      <c r="S166" s="21">
        <f t="shared" si="106"/>
        <v>0</v>
      </c>
      <c r="T166" s="21">
        <f t="shared" si="106"/>
        <v>0</v>
      </c>
      <c r="U166" s="21">
        <f t="shared" si="106"/>
        <v>0</v>
      </c>
      <c r="V166" s="21">
        <f t="shared" si="106"/>
        <v>0</v>
      </c>
      <c r="W166" s="21">
        <f t="shared" si="106"/>
        <v>0</v>
      </c>
      <c r="X166" s="21">
        <f t="shared" si="106"/>
        <v>0</v>
      </c>
      <c r="Y166" s="21">
        <f t="shared" ref="Y166" si="107">SUM(Y167:Y175)</f>
        <v>0</v>
      </c>
    </row>
    <row r="167" spans="2:25" x14ac:dyDescent="0.2">
      <c r="B167" s="51" t="s">
        <v>105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2:25" x14ac:dyDescent="0.2">
      <c r="B168" s="51" t="s">
        <v>106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2:25" x14ac:dyDescent="0.2">
      <c r="B169" s="51" t="s">
        <v>107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2:25" x14ac:dyDescent="0.2">
      <c r="B170" s="51" t="s">
        <v>108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2:25" x14ac:dyDescent="0.2">
      <c r="B171" s="51" t="s">
        <v>109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2:25" x14ac:dyDescent="0.2">
      <c r="B172" s="51" t="s">
        <v>110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2:25" x14ac:dyDescent="0.2">
      <c r="B173" s="51" t="s">
        <v>111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2:25" x14ac:dyDescent="0.2">
      <c r="B174" s="51" t="s">
        <v>112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2:25" x14ac:dyDescent="0.2">
      <c r="B175" s="51" t="s">
        <v>113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2:25" ht="15" x14ac:dyDescent="0.25">
      <c r="B176" s="52" t="s">
        <v>114</v>
      </c>
      <c r="C176" s="21">
        <f>C164-C166</f>
        <v>0</v>
      </c>
      <c r="D176" s="21">
        <f t="shared" ref="D176:X176" si="108">D164-D166</f>
        <v>0</v>
      </c>
      <c r="E176" s="21">
        <f t="shared" si="108"/>
        <v>0</v>
      </c>
      <c r="F176" s="21">
        <f t="shared" si="108"/>
        <v>0</v>
      </c>
      <c r="G176" s="21">
        <f t="shared" si="108"/>
        <v>0</v>
      </c>
      <c r="H176" s="21">
        <f t="shared" si="108"/>
        <v>0</v>
      </c>
      <c r="I176" s="21">
        <f t="shared" si="108"/>
        <v>0</v>
      </c>
      <c r="J176" s="21">
        <f t="shared" si="108"/>
        <v>0</v>
      </c>
      <c r="K176" s="21">
        <f t="shared" si="108"/>
        <v>0</v>
      </c>
      <c r="L176" s="21">
        <f t="shared" si="108"/>
        <v>0</v>
      </c>
      <c r="M176" s="21">
        <f t="shared" si="108"/>
        <v>0</v>
      </c>
      <c r="N176" s="21">
        <f t="shared" si="108"/>
        <v>0</v>
      </c>
      <c r="O176" s="21">
        <f t="shared" si="108"/>
        <v>0</v>
      </c>
      <c r="P176" s="21">
        <f t="shared" si="108"/>
        <v>0</v>
      </c>
      <c r="Q176" s="21">
        <f t="shared" si="108"/>
        <v>0</v>
      </c>
      <c r="R176" s="21">
        <f t="shared" si="108"/>
        <v>0</v>
      </c>
      <c r="S176" s="21">
        <f t="shared" si="108"/>
        <v>0</v>
      </c>
      <c r="T176" s="21">
        <f t="shared" si="108"/>
        <v>0</v>
      </c>
      <c r="U176" s="21">
        <f t="shared" si="108"/>
        <v>0</v>
      </c>
      <c r="V176" s="21">
        <f t="shared" si="108"/>
        <v>0</v>
      </c>
      <c r="W176" s="21">
        <f t="shared" si="108"/>
        <v>0</v>
      </c>
      <c r="X176" s="21">
        <f t="shared" si="108"/>
        <v>0</v>
      </c>
      <c r="Y176" s="21">
        <f t="shared" ref="Y176" si="109">Y164-Y166</f>
        <v>0</v>
      </c>
    </row>
    <row r="177" spans="2:25" ht="15" x14ac:dyDescent="0.25">
      <c r="B177" s="52" t="s">
        <v>115</v>
      </c>
      <c r="C177" s="21">
        <f>C178+C182</f>
        <v>0</v>
      </c>
      <c r="D177" s="68">
        <f t="shared" ref="D177:Y177" si="110">D178+D182</f>
        <v>0</v>
      </c>
      <c r="E177" s="68">
        <f t="shared" si="110"/>
        <v>0</v>
      </c>
      <c r="F177" s="68">
        <f t="shared" si="110"/>
        <v>0</v>
      </c>
      <c r="G177" s="68">
        <f t="shared" si="110"/>
        <v>0</v>
      </c>
      <c r="H177" s="68">
        <f t="shared" si="110"/>
        <v>0</v>
      </c>
      <c r="I177" s="68">
        <f t="shared" si="110"/>
        <v>0</v>
      </c>
      <c r="J177" s="68">
        <f t="shared" si="110"/>
        <v>0</v>
      </c>
      <c r="K177" s="68">
        <f t="shared" si="110"/>
        <v>0</v>
      </c>
      <c r="L177" s="68">
        <f t="shared" si="110"/>
        <v>0</v>
      </c>
      <c r="M177" s="68">
        <f t="shared" si="110"/>
        <v>0</v>
      </c>
      <c r="N177" s="68">
        <f t="shared" si="110"/>
        <v>0</v>
      </c>
      <c r="O177" s="68">
        <f t="shared" si="110"/>
        <v>0</v>
      </c>
      <c r="P177" s="68">
        <f t="shared" si="110"/>
        <v>0</v>
      </c>
      <c r="Q177" s="68">
        <f t="shared" si="110"/>
        <v>0</v>
      </c>
      <c r="R177" s="68">
        <f t="shared" si="110"/>
        <v>0</v>
      </c>
      <c r="S177" s="68">
        <f t="shared" si="110"/>
        <v>0</v>
      </c>
      <c r="T177" s="68">
        <f t="shared" si="110"/>
        <v>0</v>
      </c>
      <c r="U177" s="68">
        <f t="shared" si="110"/>
        <v>0</v>
      </c>
      <c r="V177" s="68">
        <f t="shared" si="110"/>
        <v>0</v>
      </c>
      <c r="W177" s="68">
        <f t="shared" si="110"/>
        <v>0</v>
      </c>
      <c r="X177" s="68">
        <f t="shared" si="110"/>
        <v>0</v>
      </c>
      <c r="Y177" s="68">
        <f t="shared" si="110"/>
        <v>0</v>
      </c>
    </row>
    <row r="178" spans="2:25" x14ac:dyDescent="0.2">
      <c r="B178" s="51" t="s">
        <v>116</v>
      </c>
      <c r="C178" s="21">
        <f>SUM(C179:C181)</f>
        <v>0</v>
      </c>
      <c r="D178" s="21">
        <f>SUM(D179:D181)</f>
        <v>0</v>
      </c>
      <c r="E178" s="21">
        <f t="shared" ref="E178:X178" si="111">SUM(E179:E181)</f>
        <v>0</v>
      </c>
      <c r="F178" s="21">
        <f t="shared" si="111"/>
        <v>0</v>
      </c>
      <c r="G178" s="21">
        <f t="shared" si="111"/>
        <v>0</v>
      </c>
      <c r="H178" s="21">
        <f t="shared" si="111"/>
        <v>0</v>
      </c>
      <c r="I178" s="21">
        <f t="shared" si="111"/>
        <v>0</v>
      </c>
      <c r="J178" s="21">
        <f t="shared" si="111"/>
        <v>0</v>
      </c>
      <c r="K178" s="21">
        <f t="shared" si="111"/>
        <v>0</v>
      </c>
      <c r="L178" s="21">
        <f t="shared" si="111"/>
        <v>0</v>
      </c>
      <c r="M178" s="21">
        <f t="shared" si="111"/>
        <v>0</v>
      </c>
      <c r="N178" s="21">
        <f t="shared" si="111"/>
        <v>0</v>
      </c>
      <c r="O178" s="21">
        <f t="shared" si="111"/>
        <v>0</v>
      </c>
      <c r="P178" s="21">
        <f t="shared" si="111"/>
        <v>0</v>
      </c>
      <c r="Q178" s="21">
        <f t="shared" si="111"/>
        <v>0</v>
      </c>
      <c r="R178" s="21">
        <f t="shared" si="111"/>
        <v>0</v>
      </c>
      <c r="S178" s="21">
        <f t="shared" si="111"/>
        <v>0</v>
      </c>
      <c r="T178" s="21">
        <f t="shared" si="111"/>
        <v>0</v>
      </c>
      <c r="U178" s="21">
        <f t="shared" si="111"/>
        <v>0</v>
      </c>
      <c r="V178" s="21">
        <f t="shared" si="111"/>
        <v>0</v>
      </c>
      <c r="W178" s="21">
        <f t="shared" si="111"/>
        <v>0</v>
      </c>
      <c r="X178" s="21">
        <f t="shared" si="111"/>
        <v>0</v>
      </c>
      <c r="Y178" s="21">
        <f t="shared" ref="Y178" si="112">SUM(Y179:Y181)</f>
        <v>0</v>
      </c>
    </row>
    <row r="179" spans="2:25" x14ac:dyDescent="0.2">
      <c r="B179" s="60" t="s">
        <v>117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2:25" x14ac:dyDescent="0.2">
      <c r="B180" s="60" t="s">
        <v>118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2:25" x14ac:dyDescent="0.2">
      <c r="B181" s="60" t="s">
        <v>119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2:25" s="64" customFormat="1" x14ac:dyDescent="0.2">
      <c r="B182" s="51" t="s">
        <v>482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</row>
    <row r="183" spans="2:25" ht="15" x14ac:dyDescent="0.25">
      <c r="B183" s="52" t="s">
        <v>120</v>
      </c>
      <c r="C183" s="21">
        <f t="shared" ref="C183:Y183" si="113">C176-C177</f>
        <v>0</v>
      </c>
      <c r="D183" s="21">
        <f t="shared" si="113"/>
        <v>0</v>
      </c>
      <c r="E183" s="21">
        <f t="shared" si="113"/>
        <v>0</v>
      </c>
      <c r="F183" s="21">
        <f t="shared" si="113"/>
        <v>0</v>
      </c>
      <c r="G183" s="21">
        <f t="shared" si="113"/>
        <v>0</v>
      </c>
      <c r="H183" s="21">
        <f t="shared" si="113"/>
        <v>0</v>
      </c>
      <c r="I183" s="21">
        <f t="shared" si="113"/>
        <v>0</v>
      </c>
      <c r="J183" s="21">
        <f t="shared" si="113"/>
        <v>0</v>
      </c>
      <c r="K183" s="21">
        <f t="shared" si="113"/>
        <v>0</v>
      </c>
      <c r="L183" s="21">
        <f t="shared" si="113"/>
        <v>0</v>
      </c>
      <c r="M183" s="21">
        <f t="shared" si="113"/>
        <v>0</v>
      </c>
      <c r="N183" s="21">
        <f t="shared" si="113"/>
        <v>0</v>
      </c>
      <c r="O183" s="21">
        <f t="shared" si="113"/>
        <v>0</v>
      </c>
      <c r="P183" s="21">
        <f t="shared" si="113"/>
        <v>0</v>
      </c>
      <c r="Q183" s="21">
        <f t="shared" si="113"/>
        <v>0</v>
      </c>
      <c r="R183" s="21">
        <f t="shared" si="113"/>
        <v>0</v>
      </c>
      <c r="S183" s="21">
        <f t="shared" si="113"/>
        <v>0</v>
      </c>
      <c r="T183" s="21">
        <f t="shared" si="113"/>
        <v>0</v>
      </c>
      <c r="U183" s="21">
        <f t="shared" si="113"/>
        <v>0</v>
      </c>
      <c r="V183" s="21">
        <f t="shared" si="113"/>
        <v>0</v>
      </c>
      <c r="W183" s="21">
        <f t="shared" si="113"/>
        <v>0</v>
      </c>
      <c r="X183" s="21">
        <f t="shared" si="113"/>
        <v>0</v>
      </c>
      <c r="Y183" s="21">
        <f t="shared" si="113"/>
        <v>0</v>
      </c>
    </row>
    <row r="185" spans="2:25" ht="15" x14ac:dyDescent="0.25">
      <c r="B185" s="53" t="s">
        <v>121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2:25" x14ac:dyDescent="0.2">
      <c r="B186" s="49"/>
    </row>
    <row r="187" spans="2:25" x14ac:dyDescent="0.2">
      <c r="B187" s="51" t="s">
        <v>122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2:25" x14ac:dyDescent="0.2">
      <c r="B188" s="51" t="s">
        <v>123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2:25" x14ac:dyDescent="0.2">
      <c r="B189" s="51" t="s">
        <v>124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2:25" x14ac:dyDescent="0.2">
      <c r="B190" s="51" t="s">
        <v>125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2:25" x14ac:dyDescent="0.2">
      <c r="B191" s="51" t="s">
        <v>126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2:25" x14ac:dyDescent="0.2">
      <c r="B192" s="49"/>
    </row>
    <row r="193" spans="1:25" ht="15" x14ac:dyDescent="0.25">
      <c r="B193" s="53" t="s">
        <v>127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x14ac:dyDescent="0.2">
      <c r="B194" s="49"/>
    </row>
    <row r="195" spans="1:25" ht="15.75" thickBot="1" x14ac:dyDescent="0.3">
      <c r="B195" s="52" t="s">
        <v>128</v>
      </c>
      <c r="C195" s="246"/>
      <c r="D195" s="246"/>
      <c r="E195" s="246">
        <f>E94-E98-E109-E127-E207-E223</f>
        <v>0</v>
      </c>
      <c r="F195" s="246">
        <f t="shared" ref="F195:Y195" si="114">F94-F98-F109-F127-F207-F223</f>
        <v>0</v>
      </c>
      <c r="G195" s="246">
        <f t="shared" si="114"/>
        <v>0</v>
      </c>
      <c r="H195" s="246">
        <f t="shared" si="114"/>
        <v>0</v>
      </c>
      <c r="I195" s="246">
        <f t="shared" si="114"/>
        <v>0</v>
      </c>
      <c r="J195" s="246">
        <f t="shared" si="114"/>
        <v>0</v>
      </c>
      <c r="K195" s="246">
        <f t="shared" si="114"/>
        <v>0</v>
      </c>
      <c r="L195" s="246">
        <f t="shared" si="114"/>
        <v>0</v>
      </c>
      <c r="M195" s="246">
        <f t="shared" si="114"/>
        <v>0</v>
      </c>
      <c r="N195" s="246">
        <f t="shared" si="114"/>
        <v>0</v>
      </c>
      <c r="O195" s="246">
        <f t="shared" si="114"/>
        <v>0</v>
      </c>
      <c r="P195" s="246">
        <f t="shared" si="114"/>
        <v>0</v>
      </c>
      <c r="Q195" s="246">
        <f t="shared" si="114"/>
        <v>0</v>
      </c>
      <c r="R195" s="246">
        <f t="shared" si="114"/>
        <v>0</v>
      </c>
      <c r="S195" s="246">
        <f t="shared" si="114"/>
        <v>0</v>
      </c>
      <c r="T195" s="246">
        <f t="shared" si="114"/>
        <v>0</v>
      </c>
      <c r="U195" s="246">
        <f t="shared" si="114"/>
        <v>0</v>
      </c>
      <c r="V195" s="246">
        <f t="shared" si="114"/>
        <v>0</v>
      </c>
      <c r="W195" s="246">
        <f t="shared" si="114"/>
        <v>0</v>
      </c>
      <c r="X195" s="246">
        <f t="shared" si="114"/>
        <v>0</v>
      </c>
      <c r="Y195" s="246">
        <f t="shared" si="114"/>
        <v>0</v>
      </c>
    </row>
    <row r="196" spans="1:25" s="39" customFormat="1" ht="15" thickBot="1" x14ac:dyDescent="0.25">
      <c r="A196" s="1"/>
      <c r="B196" s="54" t="s">
        <v>129</v>
      </c>
      <c r="C196" s="245" t="e">
        <f>IRR(C195:Y195)</f>
        <v>#NUM!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</row>
    <row r="197" spans="1:25" ht="15" x14ac:dyDescent="0.25">
      <c r="B197" s="52" t="s">
        <v>130</v>
      </c>
      <c r="C197" s="21">
        <f t="shared" ref="C197:Y197" si="115">SUM(C198:C199)</f>
        <v>0</v>
      </c>
      <c r="D197" s="21">
        <f t="shared" si="115"/>
        <v>0</v>
      </c>
      <c r="E197" s="21">
        <f t="shared" si="115"/>
        <v>0</v>
      </c>
      <c r="F197" s="21">
        <f t="shared" si="115"/>
        <v>0</v>
      </c>
      <c r="G197" s="21">
        <f t="shared" si="115"/>
        <v>0</v>
      </c>
      <c r="H197" s="21">
        <f t="shared" si="115"/>
        <v>0</v>
      </c>
      <c r="I197" s="21">
        <f t="shared" si="115"/>
        <v>0</v>
      </c>
      <c r="J197" s="21">
        <f t="shared" si="115"/>
        <v>0</v>
      </c>
      <c r="K197" s="21">
        <f t="shared" si="115"/>
        <v>0</v>
      </c>
      <c r="L197" s="21">
        <f t="shared" si="115"/>
        <v>0</v>
      </c>
      <c r="M197" s="21">
        <f t="shared" si="115"/>
        <v>0</v>
      </c>
      <c r="N197" s="21">
        <f t="shared" si="115"/>
        <v>0</v>
      </c>
      <c r="O197" s="21">
        <f t="shared" si="115"/>
        <v>0</v>
      </c>
      <c r="P197" s="21">
        <f t="shared" si="115"/>
        <v>0</v>
      </c>
      <c r="Q197" s="21">
        <f t="shared" si="115"/>
        <v>0</v>
      </c>
      <c r="R197" s="21">
        <f t="shared" si="115"/>
        <v>0</v>
      </c>
      <c r="S197" s="21">
        <f t="shared" si="115"/>
        <v>0</v>
      </c>
      <c r="T197" s="21">
        <f t="shared" si="115"/>
        <v>0</v>
      </c>
      <c r="U197" s="21">
        <f t="shared" si="115"/>
        <v>0</v>
      </c>
      <c r="V197" s="21">
        <f t="shared" si="115"/>
        <v>0</v>
      </c>
      <c r="W197" s="21">
        <f t="shared" si="115"/>
        <v>0</v>
      </c>
      <c r="X197" s="21">
        <f t="shared" si="115"/>
        <v>0</v>
      </c>
      <c r="Y197" s="21">
        <f t="shared" si="115"/>
        <v>0</v>
      </c>
    </row>
    <row r="198" spans="1:25" x14ac:dyDescent="0.2">
      <c r="B198" s="51" t="s">
        <v>487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1:25" ht="15" thickBot="1" x14ac:dyDescent="0.25">
      <c r="B199" s="59" t="s">
        <v>488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1:25" s="39" customFormat="1" ht="15" thickBot="1" x14ac:dyDescent="0.25">
      <c r="A200" s="1"/>
      <c r="B200" s="54" t="s">
        <v>492</v>
      </c>
      <c r="C200" s="48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</row>
    <row r="201" spans="1:25" s="39" customFormat="1" ht="15" thickBot="1" x14ac:dyDescent="0.25">
      <c r="A201" s="1"/>
      <c r="B201" s="54" t="s">
        <v>131</v>
      </c>
      <c r="C201" s="48" t="e">
        <f>C200/E94</f>
        <v>#DIV/0!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</row>
    <row r="202" spans="1:25" ht="15.75" thickBot="1" x14ac:dyDescent="0.3">
      <c r="B202" s="52" t="s">
        <v>132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1:25" s="39" customFormat="1" ht="15" thickBot="1" x14ac:dyDescent="0.25">
      <c r="A203" s="1"/>
      <c r="B203" s="54" t="s">
        <v>133</v>
      </c>
      <c r="C203" s="48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</row>
    <row r="204" spans="1:25" x14ac:dyDescent="0.2">
      <c r="B204" s="49"/>
    </row>
    <row r="205" spans="1:25" ht="15" x14ac:dyDescent="0.25">
      <c r="B205" s="53" t="s">
        <v>134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x14ac:dyDescent="0.2">
      <c r="B206" s="38"/>
    </row>
    <row r="207" spans="1:25" s="38" customFormat="1" ht="15" x14ac:dyDescent="0.25">
      <c r="B207" s="52" t="s">
        <v>484</v>
      </c>
      <c r="C207" s="246">
        <f>SUM(C208:C212)</f>
        <v>0</v>
      </c>
      <c r="D207" s="246">
        <f t="shared" ref="D207:Y207" si="116">SUM(D208:D212)</f>
        <v>0</v>
      </c>
      <c r="E207" s="246">
        <f t="shared" si="116"/>
        <v>0</v>
      </c>
      <c r="F207" s="246">
        <f t="shared" si="116"/>
        <v>0</v>
      </c>
      <c r="G207" s="246">
        <f t="shared" si="116"/>
        <v>0</v>
      </c>
      <c r="H207" s="246">
        <f t="shared" si="116"/>
        <v>0</v>
      </c>
      <c r="I207" s="246">
        <f t="shared" si="116"/>
        <v>0</v>
      </c>
      <c r="J207" s="246">
        <f t="shared" si="116"/>
        <v>0</v>
      </c>
      <c r="K207" s="246">
        <f t="shared" si="116"/>
        <v>0</v>
      </c>
      <c r="L207" s="246">
        <f t="shared" si="116"/>
        <v>0</v>
      </c>
      <c r="M207" s="246">
        <f t="shared" si="116"/>
        <v>0</v>
      </c>
      <c r="N207" s="246">
        <f t="shared" si="116"/>
        <v>0</v>
      </c>
      <c r="O207" s="246">
        <f t="shared" si="116"/>
        <v>0</v>
      </c>
      <c r="P207" s="246">
        <f t="shared" si="116"/>
        <v>0</v>
      </c>
      <c r="Q207" s="246">
        <f t="shared" si="116"/>
        <v>0</v>
      </c>
      <c r="R207" s="246">
        <f t="shared" si="116"/>
        <v>0</v>
      </c>
      <c r="S207" s="246">
        <f t="shared" si="116"/>
        <v>0</v>
      </c>
      <c r="T207" s="246">
        <f t="shared" si="116"/>
        <v>0</v>
      </c>
      <c r="U207" s="246">
        <f t="shared" si="116"/>
        <v>0</v>
      </c>
      <c r="V207" s="246">
        <f t="shared" si="116"/>
        <v>0</v>
      </c>
      <c r="W207" s="246">
        <f t="shared" si="116"/>
        <v>0</v>
      </c>
      <c r="X207" s="246">
        <f t="shared" si="116"/>
        <v>0</v>
      </c>
      <c r="Y207" s="246">
        <f t="shared" si="116"/>
        <v>0</v>
      </c>
    </row>
    <row r="208" spans="1:25" s="38" customFormat="1" x14ac:dyDescent="0.2">
      <c r="B208" s="51" t="s">
        <v>135</v>
      </c>
      <c r="C208" s="241"/>
      <c r="D208" s="241"/>
      <c r="E208" s="241"/>
      <c r="F208" s="241"/>
      <c r="G208" s="241"/>
      <c r="H208" s="241"/>
      <c r="I208" s="241"/>
      <c r="J208" s="241"/>
      <c r="K208" s="241"/>
      <c r="L208" s="241"/>
      <c r="M208" s="241"/>
      <c r="N208" s="241"/>
      <c r="O208" s="241"/>
      <c r="P208" s="241"/>
      <c r="Q208" s="241"/>
      <c r="R208" s="241"/>
      <c r="S208" s="241"/>
      <c r="T208" s="241"/>
      <c r="U208" s="241"/>
      <c r="V208" s="241"/>
      <c r="W208" s="241"/>
      <c r="X208" s="241"/>
      <c r="Y208" s="241"/>
    </row>
    <row r="209" spans="2:25" s="38" customFormat="1" x14ac:dyDescent="0.2">
      <c r="B209" s="51" t="s">
        <v>135</v>
      </c>
      <c r="C209" s="241"/>
      <c r="D209" s="241"/>
      <c r="E209" s="241"/>
      <c r="F209" s="241"/>
      <c r="G209" s="241"/>
      <c r="H209" s="241"/>
      <c r="I209" s="241"/>
      <c r="J209" s="241"/>
      <c r="K209" s="241"/>
      <c r="L209" s="241"/>
      <c r="M209" s="241"/>
      <c r="N209" s="241"/>
      <c r="O209" s="241"/>
      <c r="P209" s="241"/>
      <c r="Q209" s="241"/>
      <c r="R209" s="241"/>
      <c r="S209" s="241"/>
      <c r="T209" s="241"/>
      <c r="U209" s="241"/>
      <c r="V209" s="241"/>
      <c r="W209" s="241"/>
      <c r="X209" s="241"/>
      <c r="Y209" s="241"/>
    </row>
    <row r="210" spans="2:25" s="38" customFormat="1" x14ac:dyDescent="0.2">
      <c r="B210" s="51" t="s">
        <v>135</v>
      </c>
      <c r="C210" s="241"/>
      <c r="D210" s="241"/>
      <c r="E210" s="241"/>
      <c r="F210" s="241"/>
      <c r="G210" s="241"/>
      <c r="H210" s="241"/>
      <c r="I210" s="241"/>
      <c r="J210" s="241"/>
      <c r="K210" s="241"/>
      <c r="L210" s="241"/>
      <c r="M210" s="241"/>
      <c r="N210" s="241"/>
      <c r="O210" s="241"/>
      <c r="P210" s="241"/>
      <c r="Q210" s="241"/>
      <c r="R210" s="241"/>
      <c r="S210" s="241"/>
      <c r="T210" s="241"/>
      <c r="U210" s="241"/>
      <c r="V210" s="241"/>
      <c r="W210" s="241"/>
      <c r="X210" s="241"/>
      <c r="Y210" s="241"/>
    </row>
    <row r="211" spans="2:25" s="38" customFormat="1" x14ac:dyDescent="0.2">
      <c r="B211" s="51" t="s">
        <v>135</v>
      </c>
      <c r="C211" s="241"/>
      <c r="D211" s="241"/>
      <c r="E211" s="241"/>
      <c r="F211" s="241"/>
      <c r="G211" s="241"/>
      <c r="H211" s="241"/>
      <c r="I211" s="241"/>
      <c r="J211" s="241"/>
      <c r="K211" s="241"/>
      <c r="L211" s="241"/>
      <c r="M211" s="241"/>
      <c r="N211" s="241"/>
      <c r="O211" s="241"/>
      <c r="P211" s="241"/>
      <c r="Q211" s="241"/>
      <c r="R211" s="241"/>
      <c r="S211" s="241"/>
      <c r="T211" s="241"/>
      <c r="U211" s="241"/>
      <c r="V211" s="241"/>
      <c r="W211" s="241"/>
      <c r="X211" s="241"/>
      <c r="Y211" s="241"/>
    </row>
    <row r="212" spans="2:25" s="38" customFormat="1" x14ac:dyDescent="0.2">
      <c r="B212" s="51" t="s">
        <v>135</v>
      </c>
      <c r="C212" s="241"/>
      <c r="D212" s="241"/>
      <c r="E212" s="241"/>
      <c r="F212" s="241"/>
      <c r="G212" s="241"/>
      <c r="H212" s="241"/>
      <c r="I212" s="241"/>
      <c r="J212" s="241"/>
      <c r="K212" s="241"/>
      <c r="L212" s="241"/>
      <c r="M212" s="241"/>
      <c r="N212" s="241"/>
      <c r="O212" s="241"/>
      <c r="P212" s="241"/>
      <c r="Q212" s="241"/>
      <c r="R212" s="241"/>
      <c r="S212" s="241"/>
      <c r="T212" s="241"/>
      <c r="U212" s="241"/>
      <c r="V212" s="241"/>
      <c r="W212" s="241"/>
      <c r="X212" s="241"/>
      <c r="Y212" s="241"/>
    </row>
    <row r="213" spans="2:25" s="38" customFormat="1" ht="15" x14ac:dyDescent="0.25">
      <c r="B213" s="52" t="s">
        <v>485</v>
      </c>
      <c r="C213" s="246">
        <f>SUM(C214:C219)</f>
        <v>0</v>
      </c>
      <c r="D213" s="246">
        <f t="shared" ref="D213:Y213" si="117">SUM(D214:D219)</f>
        <v>0</v>
      </c>
      <c r="E213" s="246">
        <f t="shared" si="117"/>
        <v>0</v>
      </c>
      <c r="F213" s="246">
        <f t="shared" si="117"/>
        <v>0</v>
      </c>
      <c r="G213" s="246">
        <f t="shared" si="117"/>
        <v>0</v>
      </c>
      <c r="H213" s="246">
        <f t="shared" si="117"/>
        <v>0</v>
      </c>
      <c r="I213" s="246">
        <f t="shared" si="117"/>
        <v>0</v>
      </c>
      <c r="J213" s="246">
        <f t="shared" si="117"/>
        <v>0</v>
      </c>
      <c r="K213" s="246">
        <f t="shared" si="117"/>
        <v>0</v>
      </c>
      <c r="L213" s="246">
        <f t="shared" si="117"/>
        <v>0</v>
      </c>
      <c r="M213" s="246">
        <f t="shared" si="117"/>
        <v>0</v>
      </c>
      <c r="N213" s="246">
        <f t="shared" si="117"/>
        <v>0</v>
      </c>
      <c r="O213" s="246">
        <f t="shared" si="117"/>
        <v>0</v>
      </c>
      <c r="P213" s="246">
        <f t="shared" si="117"/>
        <v>0</v>
      </c>
      <c r="Q213" s="246">
        <f t="shared" si="117"/>
        <v>0</v>
      </c>
      <c r="R213" s="246">
        <f t="shared" si="117"/>
        <v>0</v>
      </c>
      <c r="S213" s="246">
        <f t="shared" si="117"/>
        <v>0</v>
      </c>
      <c r="T213" s="246">
        <f t="shared" si="117"/>
        <v>0</v>
      </c>
      <c r="U213" s="246">
        <f t="shared" si="117"/>
        <v>0</v>
      </c>
      <c r="V213" s="246">
        <f t="shared" si="117"/>
        <v>0</v>
      </c>
      <c r="W213" s="246">
        <f t="shared" si="117"/>
        <v>0</v>
      </c>
      <c r="X213" s="246">
        <f t="shared" si="117"/>
        <v>0</v>
      </c>
      <c r="Y213" s="246">
        <f t="shared" si="117"/>
        <v>0</v>
      </c>
    </row>
    <row r="214" spans="2:25" s="38" customFormat="1" x14ac:dyDescent="0.2">
      <c r="B214" s="51" t="s">
        <v>486</v>
      </c>
      <c r="C214" s="241"/>
      <c r="D214" s="241"/>
      <c r="E214" s="241"/>
      <c r="F214" s="241"/>
      <c r="G214" s="241"/>
      <c r="H214" s="241"/>
      <c r="I214" s="241"/>
      <c r="J214" s="241"/>
      <c r="K214" s="241"/>
      <c r="L214" s="241"/>
      <c r="M214" s="241"/>
      <c r="N214" s="241"/>
      <c r="O214" s="241"/>
      <c r="P214" s="241"/>
      <c r="Q214" s="241"/>
      <c r="R214" s="241"/>
      <c r="S214" s="241"/>
      <c r="T214" s="241"/>
      <c r="U214" s="241"/>
      <c r="V214" s="241"/>
      <c r="W214" s="241"/>
      <c r="X214" s="241"/>
      <c r="Y214" s="241"/>
    </row>
    <row r="215" spans="2:25" s="38" customFormat="1" x14ac:dyDescent="0.2">
      <c r="B215" s="51" t="s">
        <v>486</v>
      </c>
      <c r="C215" s="241"/>
      <c r="D215" s="241"/>
      <c r="E215" s="241"/>
      <c r="F215" s="241"/>
      <c r="G215" s="241"/>
      <c r="H215" s="241"/>
      <c r="I215" s="241"/>
      <c r="J215" s="241"/>
      <c r="K215" s="241"/>
      <c r="L215" s="241"/>
      <c r="M215" s="241"/>
      <c r="N215" s="241"/>
      <c r="O215" s="241"/>
      <c r="P215" s="241"/>
      <c r="Q215" s="241"/>
      <c r="R215" s="241"/>
      <c r="S215" s="241"/>
      <c r="T215" s="241"/>
      <c r="U215" s="241"/>
      <c r="V215" s="241"/>
      <c r="W215" s="241"/>
      <c r="X215" s="241"/>
      <c r="Y215" s="241"/>
    </row>
    <row r="216" spans="2:25" s="38" customFormat="1" x14ac:dyDescent="0.2">
      <c r="B216" s="51" t="s">
        <v>486</v>
      </c>
      <c r="C216" s="241"/>
      <c r="D216" s="241"/>
      <c r="E216" s="241"/>
      <c r="F216" s="241"/>
      <c r="G216" s="241"/>
      <c r="H216" s="241"/>
      <c r="I216" s="241"/>
      <c r="J216" s="241"/>
      <c r="K216" s="241"/>
      <c r="L216" s="241"/>
      <c r="M216" s="241"/>
      <c r="N216" s="241"/>
      <c r="O216" s="241"/>
      <c r="P216" s="241"/>
      <c r="Q216" s="241"/>
      <c r="R216" s="241"/>
      <c r="S216" s="241"/>
      <c r="T216" s="241"/>
      <c r="U216" s="241"/>
      <c r="V216" s="241"/>
      <c r="W216" s="241"/>
      <c r="X216" s="241"/>
      <c r="Y216" s="241"/>
    </row>
    <row r="217" spans="2:25" s="38" customFormat="1" x14ac:dyDescent="0.2">
      <c r="B217" s="51" t="s">
        <v>486</v>
      </c>
      <c r="C217" s="241"/>
      <c r="D217" s="241"/>
      <c r="E217" s="241"/>
      <c r="F217" s="241"/>
      <c r="G217" s="241"/>
      <c r="H217" s="241"/>
      <c r="I217" s="241"/>
      <c r="J217" s="241"/>
      <c r="K217" s="241"/>
      <c r="L217" s="241"/>
      <c r="M217" s="241"/>
      <c r="N217" s="241"/>
      <c r="O217" s="241"/>
      <c r="P217" s="241"/>
      <c r="Q217" s="241"/>
      <c r="R217" s="241"/>
      <c r="S217" s="241"/>
      <c r="T217" s="241"/>
      <c r="U217" s="241"/>
      <c r="V217" s="241"/>
      <c r="W217" s="241"/>
      <c r="X217" s="241"/>
      <c r="Y217" s="241"/>
    </row>
    <row r="218" spans="2:25" s="38" customFormat="1" x14ac:dyDescent="0.2">
      <c r="B218" s="51" t="s">
        <v>486</v>
      </c>
      <c r="C218" s="241"/>
      <c r="D218" s="241"/>
      <c r="E218" s="241"/>
      <c r="F218" s="241"/>
      <c r="G218" s="241"/>
      <c r="H218" s="241"/>
      <c r="I218" s="241"/>
      <c r="J218" s="241"/>
      <c r="K218" s="241"/>
      <c r="L218" s="241"/>
      <c r="M218" s="241"/>
      <c r="N218" s="241"/>
      <c r="O218" s="241"/>
      <c r="P218" s="241"/>
      <c r="Q218" s="241"/>
      <c r="R218" s="241"/>
      <c r="S218" s="241"/>
      <c r="T218" s="241"/>
      <c r="U218" s="241"/>
      <c r="V218" s="241"/>
      <c r="W218" s="241"/>
      <c r="X218" s="241"/>
      <c r="Y218" s="241"/>
    </row>
    <row r="219" spans="2:25" s="38" customFormat="1" x14ac:dyDescent="0.2">
      <c r="B219" s="51" t="s">
        <v>486</v>
      </c>
      <c r="C219" s="241"/>
      <c r="D219" s="241"/>
      <c r="E219" s="241"/>
      <c r="F219" s="241"/>
      <c r="G219" s="241"/>
      <c r="H219" s="241"/>
      <c r="I219" s="241"/>
      <c r="J219" s="241"/>
      <c r="K219" s="241"/>
      <c r="L219" s="241"/>
      <c r="M219" s="241"/>
      <c r="N219" s="241"/>
      <c r="O219" s="241"/>
      <c r="P219" s="241"/>
      <c r="Q219" s="241"/>
      <c r="R219" s="241"/>
      <c r="S219" s="241"/>
      <c r="T219" s="241"/>
      <c r="U219" s="241"/>
      <c r="V219" s="241"/>
      <c r="W219" s="241"/>
      <c r="X219" s="241"/>
      <c r="Y219" s="241"/>
    </row>
    <row r="220" spans="2:25" x14ac:dyDescent="0.2">
      <c r="B220" s="49"/>
    </row>
    <row r="221" spans="2:25" ht="15" x14ac:dyDescent="0.25">
      <c r="B221" s="53" t="s">
        <v>136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2:25" x14ac:dyDescent="0.2">
      <c r="B222" s="49"/>
    </row>
    <row r="223" spans="2:25" ht="15" x14ac:dyDescent="0.25">
      <c r="B223" s="52" t="s">
        <v>137</v>
      </c>
      <c r="C223" s="21">
        <f>SUM(C224:C230)</f>
        <v>0</v>
      </c>
      <c r="D223" s="21">
        <f>SUM(D224:D230)</f>
        <v>0</v>
      </c>
      <c r="E223" s="21">
        <f t="shared" ref="E223:X223" si="118">SUM(E224:E230)</f>
        <v>0</v>
      </c>
      <c r="F223" s="21">
        <f t="shared" si="118"/>
        <v>0</v>
      </c>
      <c r="G223" s="21">
        <f t="shared" si="118"/>
        <v>0</v>
      </c>
      <c r="H223" s="21">
        <f t="shared" si="118"/>
        <v>0</v>
      </c>
      <c r="I223" s="21">
        <f t="shared" si="118"/>
        <v>0</v>
      </c>
      <c r="J223" s="21">
        <f t="shared" si="118"/>
        <v>0</v>
      </c>
      <c r="K223" s="21">
        <f t="shared" si="118"/>
        <v>0</v>
      </c>
      <c r="L223" s="21">
        <f t="shared" si="118"/>
        <v>0</v>
      </c>
      <c r="M223" s="21">
        <f t="shared" si="118"/>
        <v>0</v>
      </c>
      <c r="N223" s="21">
        <f t="shared" si="118"/>
        <v>0</v>
      </c>
      <c r="O223" s="21">
        <f t="shared" si="118"/>
        <v>0</v>
      </c>
      <c r="P223" s="21">
        <f t="shared" si="118"/>
        <v>0</v>
      </c>
      <c r="Q223" s="21">
        <f t="shared" si="118"/>
        <v>0</v>
      </c>
      <c r="R223" s="21">
        <f t="shared" si="118"/>
        <v>0</v>
      </c>
      <c r="S223" s="21">
        <f t="shared" si="118"/>
        <v>0</v>
      </c>
      <c r="T223" s="21">
        <f t="shared" si="118"/>
        <v>0</v>
      </c>
      <c r="U223" s="21">
        <f t="shared" si="118"/>
        <v>0</v>
      </c>
      <c r="V223" s="21">
        <f t="shared" si="118"/>
        <v>0</v>
      </c>
      <c r="W223" s="21">
        <f t="shared" si="118"/>
        <v>0</v>
      </c>
      <c r="X223" s="21">
        <f t="shared" si="118"/>
        <v>0</v>
      </c>
      <c r="Y223" s="21">
        <f t="shared" ref="Y223" si="119">SUM(Y224:Y230)</f>
        <v>0</v>
      </c>
    </row>
    <row r="224" spans="2:25" x14ac:dyDescent="0.2">
      <c r="B224" s="51" t="s">
        <v>138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2:25" x14ac:dyDescent="0.2">
      <c r="B225" s="51" t="s">
        <v>138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2:25" x14ac:dyDescent="0.2">
      <c r="B226" s="51" t="s">
        <v>138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2:25" x14ac:dyDescent="0.2">
      <c r="B227" s="51" t="s">
        <v>138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2:25" x14ac:dyDescent="0.2">
      <c r="B228" s="51" t="s">
        <v>138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2:25" x14ac:dyDescent="0.2">
      <c r="B229" s="51" t="s">
        <v>138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2:25" x14ac:dyDescent="0.2">
      <c r="B230" s="51" t="s">
        <v>138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2:25" ht="15" x14ac:dyDescent="0.25">
      <c r="B231" s="52" t="s">
        <v>139</v>
      </c>
      <c r="C231" s="21">
        <f>SUM(C232:C238)</f>
        <v>0</v>
      </c>
      <c r="D231" s="21">
        <f>SUM(D232:D238)</f>
        <v>0</v>
      </c>
      <c r="E231" s="21">
        <f t="shared" ref="E231" si="120">SUM(E232:E238)</f>
        <v>0</v>
      </c>
      <c r="F231" s="21">
        <f t="shared" ref="F231" si="121">SUM(F232:F238)</f>
        <v>0</v>
      </c>
      <c r="G231" s="21">
        <f t="shared" ref="G231" si="122">SUM(G232:G238)</f>
        <v>0</v>
      </c>
      <c r="H231" s="21">
        <f t="shared" ref="H231" si="123">SUM(H232:H238)</f>
        <v>0</v>
      </c>
      <c r="I231" s="21">
        <f t="shared" ref="I231" si="124">SUM(I232:I238)</f>
        <v>0</v>
      </c>
      <c r="J231" s="21">
        <f t="shared" ref="J231" si="125">SUM(J232:J238)</f>
        <v>0</v>
      </c>
      <c r="K231" s="21">
        <f t="shared" ref="K231" si="126">SUM(K232:K238)</f>
        <v>0</v>
      </c>
      <c r="L231" s="21">
        <f t="shared" ref="L231" si="127">SUM(L232:L238)</f>
        <v>0</v>
      </c>
      <c r="M231" s="21">
        <f t="shared" ref="M231" si="128">SUM(M232:M238)</f>
        <v>0</v>
      </c>
      <c r="N231" s="21">
        <f t="shared" ref="N231" si="129">SUM(N232:N238)</f>
        <v>0</v>
      </c>
      <c r="O231" s="21">
        <f t="shared" ref="O231" si="130">SUM(O232:O238)</f>
        <v>0</v>
      </c>
      <c r="P231" s="21">
        <f t="shared" ref="P231" si="131">SUM(P232:P238)</f>
        <v>0</v>
      </c>
      <c r="Q231" s="21">
        <f t="shared" ref="Q231" si="132">SUM(Q232:Q238)</f>
        <v>0</v>
      </c>
      <c r="R231" s="21">
        <f t="shared" ref="R231" si="133">SUM(R232:R238)</f>
        <v>0</v>
      </c>
      <c r="S231" s="21">
        <f t="shared" ref="S231" si="134">SUM(S232:S238)</f>
        <v>0</v>
      </c>
      <c r="T231" s="21">
        <f t="shared" ref="T231" si="135">SUM(T232:T238)</f>
        <v>0</v>
      </c>
      <c r="U231" s="21">
        <f t="shared" ref="U231" si="136">SUM(U232:U238)</f>
        <v>0</v>
      </c>
      <c r="V231" s="21">
        <f t="shared" ref="V231" si="137">SUM(V232:V238)</f>
        <v>0</v>
      </c>
      <c r="W231" s="21">
        <f t="shared" ref="W231" si="138">SUM(W232:W238)</f>
        <v>0</v>
      </c>
      <c r="X231" s="21">
        <f t="shared" ref="X231" si="139">SUM(X232:X238)</f>
        <v>0</v>
      </c>
      <c r="Y231" s="21">
        <f t="shared" ref="Y231" si="140">SUM(Y232:Y238)</f>
        <v>0</v>
      </c>
    </row>
    <row r="232" spans="2:25" x14ac:dyDescent="0.2">
      <c r="B232" s="51" t="s">
        <v>140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spans="2:25" x14ac:dyDescent="0.2">
      <c r="B233" s="51" t="s">
        <v>140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spans="2:25" x14ac:dyDescent="0.2">
      <c r="B234" s="51" t="s">
        <v>140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2:25" x14ac:dyDescent="0.2">
      <c r="B235" s="51" t="s">
        <v>140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2:25" x14ac:dyDescent="0.2">
      <c r="B236" s="51" t="s">
        <v>140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2:25" x14ac:dyDescent="0.2">
      <c r="B237" s="51" t="s">
        <v>140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2:25" x14ac:dyDescent="0.2">
      <c r="B238" s="51" t="s">
        <v>140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</sheetData>
  <mergeCells count="1">
    <mergeCell ref="E81:X81"/>
  </mergeCells>
  <pageMargins left="0.70866141732283472" right="0.70866141732283472" top="0.74803149606299213" bottom="0.74803149606299213" header="0.31496062992125984" footer="0.31496062992125984"/>
  <pageSetup paperSize="8" scale="69" fitToWidth="10" fitToHeight="4" orientation="landscape" r:id="rId1"/>
  <rowBreaks count="3" manualBreakCount="3">
    <brk id="91" max="16383" man="1"/>
    <brk id="161" max="16383" man="1"/>
    <brk id="240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F06F8C99-B522-4421-A990-D812111E15EF}">
            <x14:iconSet iconSet="3Symbols2" custom="1">
              <x14:cfvo type="percent">
                <xm:f>0</xm:f>
              </x14:cfvo>
              <x14:cfvo type="percent">
                <xm:f>100</xm:f>
              </x14:cfvo>
              <x14:cfvo type="percent" gte="0">
                <xm:f>100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E53</xm:sqref>
        </x14:conditionalFormatting>
        <x14:conditionalFormatting xmlns:xm="http://schemas.microsoft.com/office/excel/2006/main">
          <x14:cfRule type="iconSet" priority="1" id="{9C0EDA29-F3CB-4225-B9C8-B30613EE40BB}">
            <x14:iconSet iconSet="3Symbols2" custom="1">
              <x14:cfvo type="percent">
                <xm:f>0</xm:f>
              </x14:cfvo>
              <x14:cfvo type="percent">
                <xm:f>100</xm:f>
              </x14:cfvo>
              <x14:cfvo type="percent">
                <xm:f>100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E45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AD75145B8B33419C3068B35E35C898" ma:contentTypeVersion="2" ma:contentTypeDescription="Crée un document." ma:contentTypeScope="" ma:versionID="ea6ee0def92c56893ce43a7f5fba174a">
  <xsd:schema xmlns:xsd="http://www.w3.org/2001/XMLSchema" xmlns:xs="http://www.w3.org/2001/XMLSchema" xmlns:p="http://schemas.microsoft.com/office/2006/metadata/properties" xmlns:ns2="a4d759c6-76f1-4e7d-a543-33268f5d2e87" targetNamespace="http://schemas.microsoft.com/office/2006/metadata/properties" ma:root="true" ma:fieldsID="899423257be314448f6f3960a797e5dc" ns2:_="">
    <xsd:import namespace="a4d759c6-76f1-4e7d-a543-33268f5d2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d759c6-76f1-4e7d-a543-33268f5d2e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BDFD19-8E71-4D9B-91E7-6C922F296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5450A8-668E-47EA-94E2-77DB0F6682AE}">
  <ds:schemaRefs>
    <ds:schemaRef ds:uri="http://purl.org/dc/terms/"/>
    <ds:schemaRef ds:uri="a4d759c6-76f1-4e7d-a543-33268f5d2e87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6BA8DC-5EE5-4801-9492-63FF4DE159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d759c6-76f1-4e7d-a543-33268f5d2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Planning</vt:lpstr>
      <vt:lpstr>Synthèse</vt:lpstr>
      <vt:lpstr>Hypothèses PA</vt:lpstr>
      <vt:lpstr>PA Site X_nom candidat</vt:lpstr>
      <vt:lpstr>'PA Site X_nom candidat'!Impression_des_titres</vt:lpstr>
      <vt:lpstr>Planning!Impression_des_titres</vt:lpstr>
      <vt:lpstr>'Hypothèses PA'!Zone_d_impression</vt:lpstr>
      <vt:lpstr>'PA Site X_nom candidat'!Zone_d_impression</vt:lpstr>
      <vt:lpstr>Synthèse!Zone_d_impression</vt:lpstr>
    </vt:vector>
  </TitlesOfParts>
  <Manager/>
  <Company>COMMISSION DE REGULATION DE L'ENERGIE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Edouard Le Bret</dc:creator>
  <cp:keywords/>
  <dc:description/>
  <cp:lastModifiedBy>TEHIO Maeva</cp:lastModifiedBy>
  <cp:revision/>
  <dcterms:created xsi:type="dcterms:W3CDTF">2014-03-13T16:25:19Z</dcterms:created>
  <dcterms:modified xsi:type="dcterms:W3CDTF">2025-01-31T09:26:18Z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0x0101005EAD75145B8B33419C3068B35E35C898</vt:lpwstr>
  </property>
</Properties>
</file>